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580" activeTab="1"/>
  </bookViews>
  <sheets>
    <sheet name="Data" sheetId="1" r:id="rId1"/>
    <sheet name="Data2" sheetId="3" r:id="rId2"/>
    <sheet name="bad or very bad" sheetId="4" r:id="rId3"/>
    <sheet name="good or very good" sheetId="5" r:id="rId4"/>
  </sheets>
  <calcPr calcId="162913" concurrentCalc="0"/>
</workbook>
</file>

<file path=xl/calcChain.xml><?xml version="1.0" encoding="utf-8"?>
<calcChain xmlns="http://schemas.openxmlformats.org/spreadsheetml/2006/main">
  <c r="M515" i="3" l="1"/>
  <c r="L515" i="3"/>
  <c r="K515" i="3"/>
  <c r="J515" i="3"/>
  <c r="I515" i="3"/>
  <c r="H515" i="3"/>
  <c r="G515" i="3"/>
  <c r="F515" i="3"/>
  <c r="E515" i="3"/>
  <c r="D515" i="3"/>
  <c r="C515" i="3"/>
  <c r="B515" i="3"/>
  <c r="M514" i="3"/>
  <c r="L514" i="3"/>
  <c r="K514" i="3"/>
  <c r="J514" i="3"/>
  <c r="I514" i="3"/>
  <c r="H514" i="3"/>
  <c r="G514" i="3"/>
  <c r="F514" i="3"/>
  <c r="E514" i="3"/>
  <c r="D514" i="3"/>
  <c r="C514" i="3"/>
  <c r="B514" i="3"/>
  <c r="M512" i="3"/>
  <c r="M513" i="3"/>
  <c r="L512" i="3"/>
  <c r="L513" i="3"/>
  <c r="K512" i="3"/>
  <c r="K513" i="3"/>
  <c r="J512" i="3"/>
  <c r="J513" i="3"/>
  <c r="I512" i="3"/>
  <c r="I513" i="3"/>
  <c r="H512" i="3"/>
  <c r="H513" i="3"/>
  <c r="G512" i="3"/>
  <c r="G513" i="3"/>
  <c r="F512" i="3"/>
  <c r="F513" i="3"/>
  <c r="E512" i="3"/>
  <c r="E513" i="3"/>
  <c r="D512" i="3"/>
  <c r="D513" i="3"/>
  <c r="C512" i="3"/>
  <c r="C513" i="3"/>
  <c r="B512" i="3"/>
  <c r="B513" i="3"/>
  <c r="M473" i="3"/>
  <c r="L473" i="3"/>
  <c r="K473" i="3"/>
  <c r="J473" i="3"/>
  <c r="I473" i="3"/>
  <c r="H473" i="3"/>
  <c r="G473" i="3"/>
  <c r="F473" i="3"/>
  <c r="E473" i="3"/>
  <c r="D473" i="3"/>
  <c r="C473" i="3"/>
  <c r="B473" i="3"/>
  <c r="M472" i="3"/>
  <c r="L472" i="3"/>
  <c r="K472" i="3"/>
  <c r="J472" i="3"/>
  <c r="I472" i="3"/>
  <c r="H472" i="3"/>
  <c r="G472" i="3"/>
  <c r="F472" i="3"/>
  <c r="E472" i="3"/>
  <c r="D472" i="3"/>
  <c r="C472" i="3"/>
  <c r="B472" i="3"/>
  <c r="M470" i="3"/>
  <c r="M471" i="3"/>
  <c r="L470" i="3"/>
  <c r="L471" i="3"/>
  <c r="K470" i="3"/>
  <c r="K471" i="3"/>
  <c r="J470" i="3"/>
  <c r="J471" i="3"/>
  <c r="I470" i="3"/>
  <c r="I471" i="3"/>
  <c r="H470" i="3"/>
  <c r="H471" i="3"/>
  <c r="G470" i="3"/>
  <c r="G471" i="3"/>
  <c r="F470" i="3"/>
  <c r="F471" i="3"/>
  <c r="E470" i="3"/>
  <c r="E471" i="3"/>
  <c r="D470" i="3"/>
  <c r="D471" i="3"/>
  <c r="C470" i="3"/>
  <c r="C471" i="3"/>
  <c r="B470" i="3"/>
  <c r="B471" i="3"/>
  <c r="M430" i="3"/>
  <c r="L430" i="3"/>
  <c r="K430" i="3"/>
  <c r="J430" i="3"/>
  <c r="I430" i="3"/>
  <c r="H430" i="3"/>
  <c r="G430" i="3"/>
  <c r="F430" i="3"/>
  <c r="E430" i="3"/>
  <c r="D430" i="3"/>
  <c r="C430" i="3"/>
  <c r="B430" i="3"/>
  <c r="M429" i="3"/>
  <c r="L429" i="3"/>
  <c r="K429" i="3"/>
  <c r="J429" i="3"/>
  <c r="I429" i="3"/>
  <c r="H429" i="3"/>
  <c r="G429" i="3"/>
  <c r="F429" i="3"/>
  <c r="E429" i="3"/>
  <c r="D429" i="3"/>
  <c r="C429" i="3"/>
  <c r="B429" i="3"/>
  <c r="M427" i="3"/>
  <c r="M428" i="3"/>
  <c r="L427" i="3"/>
  <c r="L428" i="3"/>
  <c r="K427" i="3"/>
  <c r="K428" i="3"/>
  <c r="J427" i="3"/>
  <c r="J428" i="3"/>
  <c r="I427" i="3"/>
  <c r="I428" i="3"/>
  <c r="H427" i="3"/>
  <c r="H428" i="3"/>
  <c r="G427" i="3"/>
  <c r="G428" i="3"/>
  <c r="F427" i="3"/>
  <c r="F428" i="3"/>
  <c r="E427" i="3"/>
  <c r="E428" i="3"/>
  <c r="D427" i="3"/>
  <c r="D428" i="3"/>
  <c r="C427" i="3"/>
  <c r="C428" i="3"/>
  <c r="B427" i="3"/>
  <c r="B428" i="3"/>
  <c r="M388" i="3"/>
  <c r="L388" i="3"/>
  <c r="K388" i="3"/>
  <c r="J388" i="3"/>
  <c r="I388" i="3"/>
  <c r="H388" i="3"/>
  <c r="G388" i="3"/>
  <c r="F388" i="3"/>
  <c r="E388" i="3"/>
  <c r="D388" i="3"/>
  <c r="C388" i="3"/>
  <c r="B388" i="3"/>
  <c r="M387" i="3"/>
  <c r="L387" i="3"/>
  <c r="K387" i="3"/>
  <c r="J387" i="3"/>
  <c r="I387" i="3"/>
  <c r="H387" i="3"/>
  <c r="G387" i="3"/>
  <c r="F387" i="3"/>
  <c r="E387" i="3"/>
  <c r="D387" i="3"/>
  <c r="C387" i="3"/>
  <c r="B387" i="3"/>
  <c r="M385" i="3"/>
  <c r="M386" i="3"/>
  <c r="L385" i="3"/>
  <c r="L386" i="3"/>
  <c r="K385" i="3"/>
  <c r="K386" i="3"/>
  <c r="J385" i="3"/>
  <c r="J386" i="3"/>
  <c r="I385" i="3"/>
  <c r="I386" i="3"/>
  <c r="H385" i="3"/>
  <c r="H386" i="3"/>
  <c r="G385" i="3"/>
  <c r="G386" i="3"/>
  <c r="F385" i="3"/>
  <c r="F386" i="3"/>
  <c r="E385" i="3"/>
  <c r="E386" i="3"/>
  <c r="D385" i="3"/>
  <c r="D386" i="3"/>
  <c r="C385" i="3"/>
  <c r="C386" i="3"/>
  <c r="B385" i="3"/>
  <c r="B386" i="3"/>
  <c r="M345" i="3"/>
  <c r="L345" i="3"/>
  <c r="K345" i="3"/>
  <c r="J345" i="3"/>
  <c r="I345" i="3"/>
  <c r="H345" i="3"/>
  <c r="G345" i="3"/>
  <c r="F345" i="3"/>
  <c r="E345" i="3"/>
  <c r="D345" i="3"/>
  <c r="C345" i="3"/>
  <c r="B345" i="3"/>
  <c r="M344" i="3"/>
  <c r="L344" i="3"/>
  <c r="K344" i="3"/>
  <c r="J344" i="3"/>
  <c r="I344" i="3"/>
  <c r="H344" i="3"/>
  <c r="G344" i="3"/>
  <c r="F344" i="3"/>
  <c r="E344" i="3"/>
  <c r="D344" i="3"/>
  <c r="C344" i="3"/>
  <c r="B344" i="3"/>
  <c r="M342" i="3"/>
  <c r="M343" i="3"/>
  <c r="L342" i="3"/>
  <c r="L343" i="3"/>
  <c r="K342" i="3"/>
  <c r="K343" i="3"/>
  <c r="J342" i="3"/>
  <c r="J343" i="3"/>
  <c r="I342" i="3"/>
  <c r="I343" i="3"/>
  <c r="H342" i="3"/>
  <c r="H343" i="3"/>
  <c r="G342" i="3"/>
  <c r="G343" i="3"/>
  <c r="F342" i="3"/>
  <c r="F343" i="3"/>
  <c r="E342" i="3"/>
  <c r="E343" i="3"/>
  <c r="D342" i="3"/>
  <c r="D343" i="3"/>
  <c r="C342" i="3"/>
  <c r="C343" i="3"/>
  <c r="B342" i="3"/>
  <c r="B343" i="3"/>
  <c r="M302" i="3"/>
  <c r="L302" i="3"/>
  <c r="K302" i="3"/>
  <c r="J302" i="3"/>
  <c r="I302" i="3"/>
  <c r="H302" i="3"/>
  <c r="G302" i="3"/>
  <c r="F302" i="3"/>
  <c r="E302" i="3"/>
  <c r="D302" i="3"/>
  <c r="C302" i="3"/>
  <c r="B302" i="3"/>
  <c r="M301" i="3"/>
  <c r="L301" i="3"/>
  <c r="K301" i="3"/>
  <c r="J301" i="3"/>
  <c r="I301" i="3"/>
  <c r="H301" i="3"/>
  <c r="G301" i="3"/>
  <c r="F301" i="3"/>
  <c r="E301" i="3"/>
  <c r="D301" i="3"/>
  <c r="C301" i="3"/>
  <c r="B301" i="3"/>
  <c r="M299" i="3"/>
  <c r="M300" i="3"/>
  <c r="L299" i="3"/>
  <c r="L300" i="3"/>
  <c r="K299" i="3"/>
  <c r="K300" i="3"/>
  <c r="J299" i="3"/>
  <c r="J300" i="3"/>
  <c r="I299" i="3"/>
  <c r="I300" i="3"/>
  <c r="H299" i="3"/>
  <c r="H300" i="3"/>
  <c r="G299" i="3"/>
  <c r="G300" i="3"/>
  <c r="F299" i="3"/>
  <c r="F300" i="3"/>
  <c r="E299" i="3"/>
  <c r="E300" i="3"/>
  <c r="D299" i="3"/>
  <c r="D300" i="3"/>
  <c r="C299" i="3"/>
  <c r="C300" i="3"/>
  <c r="B299" i="3"/>
  <c r="B300" i="3"/>
  <c r="M258" i="3"/>
  <c r="L258" i="3"/>
  <c r="K258" i="3"/>
  <c r="J258" i="3"/>
  <c r="I258" i="3"/>
  <c r="H258" i="3"/>
  <c r="G258" i="3"/>
  <c r="F258" i="3"/>
  <c r="E258" i="3"/>
  <c r="D258" i="3"/>
  <c r="C258" i="3"/>
  <c r="B258" i="3"/>
  <c r="M257" i="3"/>
  <c r="L257" i="3"/>
  <c r="K257" i="3"/>
  <c r="J257" i="3"/>
  <c r="I257" i="3"/>
  <c r="H257" i="3"/>
  <c r="G257" i="3"/>
  <c r="F257" i="3"/>
  <c r="E257" i="3"/>
  <c r="D257" i="3"/>
  <c r="C257" i="3"/>
  <c r="B257" i="3"/>
  <c r="M255" i="3"/>
  <c r="M256" i="3"/>
  <c r="L255" i="3"/>
  <c r="L256" i="3"/>
  <c r="K255" i="3"/>
  <c r="K256" i="3"/>
  <c r="J255" i="3"/>
  <c r="J256" i="3"/>
  <c r="I255" i="3"/>
  <c r="I256" i="3"/>
  <c r="H255" i="3"/>
  <c r="H256" i="3"/>
  <c r="G255" i="3"/>
  <c r="G256" i="3"/>
  <c r="F255" i="3"/>
  <c r="F256" i="3"/>
  <c r="E255" i="3"/>
  <c r="E256" i="3"/>
  <c r="D255" i="3"/>
  <c r="D256" i="3"/>
  <c r="C255" i="3"/>
  <c r="C256" i="3"/>
  <c r="B255" i="3"/>
  <c r="B256" i="3"/>
  <c r="M215" i="3"/>
  <c r="L215" i="3"/>
  <c r="K215" i="3"/>
  <c r="J215" i="3"/>
  <c r="I215" i="3"/>
  <c r="H215" i="3"/>
  <c r="G215" i="3"/>
  <c r="F215" i="3"/>
  <c r="E215" i="3"/>
  <c r="D215" i="3"/>
  <c r="C215" i="3"/>
  <c r="B215" i="3"/>
  <c r="M214" i="3"/>
  <c r="L214" i="3"/>
  <c r="K214" i="3"/>
  <c r="J214" i="3"/>
  <c r="I214" i="3"/>
  <c r="H214" i="3"/>
  <c r="G214" i="3"/>
  <c r="F214" i="3"/>
  <c r="E214" i="3"/>
  <c r="D214" i="3"/>
  <c r="C214" i="3"/>
  <c r="B214" i="3"/>
  <c r="M212" i="3"/>
  <c r="M213" i="3"/>
  <c r="L212" i="3"/>
  <c r="L213" i="3"/>
  <c r="K212" i="3"/>
  <c r="K213" i="3"/>
  <c r="J212" i="3"/>
  <c r="J213" i="3"/>
  <c r="I212" i="3"/>
  <c r="I213" i="3"/>
  <c r="H212" i="3"/>
  <c r="H213" i="3"/>
  <c r="G212" i="3"/>
  <c r="G213" i="3"/>
  <c r="F212" i="3"/>
  <c r="F213" i="3"/>
  <c r="E212" i="3"/>
  <c r="E213" i="3"/>
  <c r="D212" i="3"/>
  <c r="D213" i="3"/>
  <c r="C212" i="3"/>
  <c r="C213" i="3"/>
  <c r="B212" i="3"/>
  <c r="B213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M169" i="3"/>
  <c r="M170" i="3"/>
  <c r="L169" i="3"/>
  <c r="L170" i="3"/>
  <c r="K169" i="3"/>
  <c r="K170" i="3"/>
  <c r="J169" i="3"/>
  <c r="J170" i="3"/>
  <c r="I169" i="3"/>
  <c r="I170" i="3"/>
  <c r="H169" i="3"/>
  <c r="H170" i="3"/>
  <c r="G169" i="3"/>
  <c r="G170" i="3"/>
  <c r="F169" i="3"/>
  <c r="F170" i="3"/>
  <c r="E169" i="3"/>
  <c r="E170" i="3"/>
  <c r="D169" i="3"/>
  <c r="D170" i="3"/>
  <c r="C169" i="3"/>
  <c r="C170" i="3"/>
  <c r="B169" i="3"/>
  <c r="B17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M127" i="3"/>
  <c r="M128" i="3"/>
  <c r="L127" i="3"/>
  <c r="L128" i="3"/>
  <c r="K127" i="3"/>
  <c r="K128" i="3"/>
  <c r="J127" i="3"/>
  <c r="J128" i="3"/>
  <c r="I127" i="3"/>
  <c r="I128" i="3"/>
  <c r="H127" i="3"/>
  <c r="H128" i="3"/>
  <c r="G127" i="3"/>
  <c r="G128" i="3"/>
  <c r="F127" i="3"/>
  <c r="F128" i="3"/>
  <c r="E127" i="3"/>
  <c r="E128" i="3"/>
  <c r="D127" i="3"/>
  <c r="D128" i="3"/>
  <c r="C127" i="3"/>
  <c r="C128" i="3"/>
  <c r="B127" i="3"/>
  <c r="B128" i="3"/>
  <c r="M87" i="3"/>
  <c r="L87" i="3"/>
  <c r="K87" i="3"/>
  <c r="J87" i="3"/>
  <c r="I87" i="3"/>
  <c r="H87" i="3"/>
  <c r="G87" i="3"/>
  <c r="F87" i="3"/>
  <c r="E87" i="3"/>
  <c r="D87" i="3"/>
  <c r="C87" i="3"/>
  <c r="B87" i="3"/>
  <c r="M86" i="3"/>
  <c r="L86" i="3"/>
  <c r="K86" i="3"/>
  <c r="J86" i="3"/>
  <c r="I86" i="3"/>
  <c r="H86" i="3"/>
  <c r="G86" i="3"/>
  <c r="F86" i="3"/>
  <c r="E86" i="3"/>
  <c r="D86" i="3"/>
  <c r="C86" i="3"/>
  <c r="B86" i="3"/>
  <c r="M84" i="3"/>
  <c r="M85" i="3"/>
  <c r="L84" i="3"/>
  <c r="L85" i="3"/>
  <c r="K84" i="3"/>
  <c r="K85" i="3"/>
  <c r="J84" i="3"/>
  <c r="J85" i="3"/>
  <c r="I84" i="3"/>
  <c r="I85" i="3"/>
  <c r="H84" i="3"/>
  <c r="H85" i="3"/>
  <c r="G84" i="3"/>
  <c r="G85" i="3"/>
  <c r="F84" i="3"/>
  <c r="F85" i="3"/>
  <c r="E84" i="3"/>
  <c r="E85" i="3"/>
  <c r="D84" i="3"/>
  <c r="D85" i="3"/>
  <c r="C84" i="3"/>
  <c r="C85" i="3"/>
  <c r="B84" i="3"/>
  <c r="B85" i="3"/>
  <c r="M44" i="3"/>
  <c r="L44" i="3"/>
  <c r="K44" i="3"/>
  <c r="J44" i="3"/>
  <c r="I44" i="3"/>
  <c r="H44" i="3"/>
  <c r="G44" i="3"/>
  <c r="F44" i="3"/>
  <c r="E44" i="3"/>
  <c r="D44" i="3"/>
  <c r="C44" i="3"/>
  <c r="B44" i="3"/>
  <c r="M43" i="3"/>
  <c r="L43" i="3"/>
  <c r="K43" i="3"/>
  <c r="J43" i="3"/>
  <c r="I43" i="3"/>
  <c r="H43" i="3"/>
  <c r="G43" i="3"/>
  <c r="F43" i="3"/>
  <c r="E43" i="3"/>
  <c r="D43" i="3"/>
  <c r="C43" i="3"/>
  <c r="B43" i="3"/>
  <c r="M41" i="3"/>
  <c r="M42" i="3"/>
  <c r="L41" i="3"/>
  <c r="L42" i="3"/>
  <c r="K41" i="3"/>
  <c r="K42" i="3"/>
  <c r="J41" i="3"/>
  <c r="J42" i="3"/>
  <c r="I41" i="3"/>
  <c r="I42" i="3"/>
  <c r="H41" i="3"/>
  <c r="H42" i="3"/>
  <c r="G41" i="3"/>
  <c r="G42" i="3"/>
  <c r="F41" i="3"/>
  <c r="F42" i="3"/>
  <c r="E41" i="3"/>
  <c r="E42" i="3"/>
  <c r="D41" i="3"/>
  <c r="D42" i="3"/>
  <c r="C41" i="3"/>
  <c r="C42" i="3"/>
  <c r="B41" i="3"/>
  <c r="B42" i="3"/>
</calcChain>
</file>

<file path=xl/sharedStrings.xml><?xml version="1.0" encoding="utf-8"?>
<sst xmlns="http://schemas.openxmlformats.org/spreadsheetml/2006/main" count="1942" uniqueCount="64">
  <si>
    <t>Self-perceived health by sex, age and income quintile [hlth_silc_10]</t>
  </si>
  <si>
    <t>Last update</t>
  </si>
  <si>
    <t>Extracted on</t>
  </si>
  <si>
    <t>Source of data</t>
  </si>
  <si>
    <t>Eurostat</t>
  </si>
  <si>
    <t>QUANTILE</t>
  </si>
  <si>
    <t>First quintile</t>
  </si>
  <si>
    <t>AGE</t>
  </si>
  <si>
    <t>From 16 to 64 years</t>
  </si>
  <si>
    <t>SEX</t>
  </si>
  <si>
    <t>Total</t>
  </si>
  <si>
    <t>LEVELS</t>
  </si>
  <si>
    <t>Very good or good</t>
  </si>
  <si>
    <t>UNIT</t>
  </si>
  <si>
    <t>Percentage</t>
  </si>
  <si>
    <t>GEO/TIME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</si>
  <si>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</si>
  <si>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</si>
  <si>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</si>
  <si>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</si>
  <si>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</si>
  <si>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</si>
  <si>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</si>
  <si>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</si>
  <si>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</si>
  <si>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</si>
  <si>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</si>
  <si>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</si>
  <si>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</si>
  <si>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</si>
  <si>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</si>
  <si>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</si>
  <si>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</si>
  <si>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</si>
  <si>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</si>
  <si>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</si>
  <si>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</si>
  <si>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</si>
  <si>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</si>
  <si>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</si>
  <si>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</si>
  <si>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</si>
  <si>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</si>
  <si>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</si>
  <si>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</si>
  <si>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</si>
  <si>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</si>
  <si>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</si>
  <si>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</si>
  <si>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</si>
  <si>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</si>
  <si>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</si>
  <si>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</si>
  <si>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</si>
  <si>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</si>
  <si>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:</t>
  </si>
  <si>
    <t>Bad or very bad</t>
  </si>
  <si>
    <t>From 65 to 74 years</t>
  </si>
  <si>
    <t>75 years or over</t>
  </si>
  <si>
    <t>Fifth quintile</t>
  </si>
  <si>
    <t>Europe</t>
  </si>
  <si>
    <t>Gr/Eu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</si>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</sst>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\.mm\.yy"/>
    <numFmt numFmtId="173" formatCode="0.0"/>
  </numFmts>
  <fonts count="2" x14ac:knownFonts="1">
    <font>
      <sz val="11"/>
      <name val="Arial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Fill="1" applyBorder="1" applyAlignment="1"/>
    <xf numFmtId="172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173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1" fontId="1" fillId="0" borderId="1" xfId="0" applyNumberFormat="1" applyFont="1" applyFill="1" applyBorder="1" applyAlignment="1"/>
    <xf numFmtId="0" fontId="1" fillId="2" borderId="0" xfId="0" applyNumberFormat="1" applyFont="1" applyFill="1" applyBorder="1" applyAlignment="1"/>
    <xf numFmtId="173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5"/>
  <sheetViews>
    <sheetView zoomScaleNormal="100" workbookViewId="0">
      <selection activeCell="D19" sqref="D19"/>
    </sheetView>
  </sheetViews>
  <sheetFormatPr defaultRowHeight="14" x14ac:dyDescent="0.3"/>
  <sheetData>
    <row r="1" spans="1:13" x14ac:dyDescent="0.3">
      <c r="A1" s="1" t="s">
        <v>0</v>
      </c>
    </row>
    <row r="3" spans="1:13" x14ac:dyDescent="0.3">
      <c r="A3" s="1" t="s">
        <v>1</v>
      </c>
      <c r="B3" s="2">
        <v>43224.698749999996</v>
      </c>
    </row>
    <row r="4" spans="1:13" x14ac:dyDescent="0.3">
      <c r="A4" s="1" t="s">
        <v>2</v>
      </c>
      <c r="B4" s="2">
        <v>43293.673293032407</v>
      </c>
    </row>
    <row r="5" spans="1:13" x14ac:dyDescent="0.3">
      <c r="A5" s="1" t="s">
        <v>3</v>
      </c>
      <c r="B5" s="1" t="s">
        <v>4</v>
      </c>
    </row>
    <row r="7" spans="1:13" x14ac:dyDescent="0.3">
      <c r="A7" s="1" t="s">
        <v>5</v>
      </c>
      <c r="B7" s="1" t="s">
        <v>6</v>
      </c>
    </row>
    <row r="8" spans="1:13" x14ac:dyDescent="0.3">
      <c r="A8" s="1" t="s">
        <v>7</v>
      </c>
      <c r="B8" s="1" t="s">
        <v>8</v>
      </c>
    </row>
    <row r="9" spans="1:13" x14ac:dyDescent="0.3">
      <c r="A9" s="1" t="s">
        <v>9</v>
      </c>
      <c r="B9" s="1" t="s">
        <v>10</v>
      </c>
    </row>
    <row r="10" spans="1:13" x14ac:dyDescent="0.3">
      <c r="A10" s="1" t="s">
        <v>11</v>
      </c>
      <c r="B10" s="1" t="s">
        <v>12</v>
      </c>
    </row>
    <row r="11" spans="1:13" x14ac:dyDescent="0.3">
      <c r="A11" s="1" t="s">
        <v>13</v>
      </c>
      <c r="B11" s="1" t="s">
        <v>14</v>
      </c>
    </row>
    <row r="13" spans="1:13" x14ac:dyDescent="0.3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</row>
    <row r="14" spans="1:13" x14ac:dyDescent="0.3">
      <c r="A14" s="3" t="s">
        <v>28</v>
      </c>
      <c r="B14" s="4">
        <v>67.5</v>
      </c>
      <c r="C14" s="4">
        <v>67</v>
      </c>
      <c r="D14" s="4">
        <v>64.8</v>
      </c>
      <c r="E14" s="4">
        <v>64.5</v>
      </c>
      <c r="F14" s="4">
        <v>65.599999999999994</v>
      </c>
      <c r="G14" s="4">
        <v>65.5</v>
      </c>
      <c r="H14" s="4">
        <v>66.2</v>
      </c>
      <c r="I14" s="4">
        <v>69.5</v>
      </c>
      <c r="J14" s="4">
        <v>65.3</v>
      </c>
      <c r="K14" s="4">
        <v>66.3</v>
      </c>
      <c r="L14" s="4">
        <v>64.8</v>
      </c>
      <c r="M14" s="4">
        <v>63.8</v>
      </c>
    </row>
    <row r="15" spans="1:13" x14ac:dyDescent="0.3">
      <c r="A15" s="3" t="s">
        <v>29</v>
      </c>
      <c r="B15" s="4">
        <v>65</v>
      </c>
      <c r="C15" s="4">
        <v>65</v>
      </c>
      <c r="D15" s="4">
        <v>62.8</v>
      </c>
      <c r="E15" s="4">
        <v>65.8</v>
      </c>
      <c r="F15" s="4">
        <v>67</v>
      </c>
      <c r="G15" s="4">
        <v>70.400000000000006</v>
      </c>
      <c r="H15" s="4">
        <v>71.599999999999994</v>
      </c>
      <c r="I15" s="4">
        <v>71.2</v>
      </c>
      <c r="J15" s="4">
        <v>68.7</v>
      </c>
      <c r="K15" s="4">
        <v>76.400000000000006</v>
      </c>
      <c r="L15" s="4">
        <v>71.3</v>
      </c>
      <c r="M15" s="4">
        <v>74.900000000000006</v>
      </c>
    </row>
    <row r="16" spans="1:13" x14ac:dyDescent="0.3">
      <c r="A16" s="3" t="s">
        <v>30</v>
      </c>
      <c r="B16" s="4">
        <v>64.099999999999994</v>
      </c>
      <c r="C16" s="4">
        <v>62.7</v>
      </c>
      <c r="D16" s="4">
        <v>64.400000000000006</v>
      </c>
      <c r="E16" s="4">
        <v>61.2</v>
      </c>
      <c r="F16" s="4">
        <v>61.6</v>
      </c>
      <c r="G16" s="4">
        <v>66.099999999999994</v>
      </c>
      <c r="H16" s="4">
        <v>63.5</v>
      </c>
      <c r="I16" s="4">
        <v>62</v>
      </c>
      <c r="J16" s="4">
        <v>62.4</v>
      </c>
      <c r="K16" s="4">
        <v>60.5</v>
      </c>
      <c r="L16" s="4">
        <v>63.7</v>
      </c>
      <c r="M16" s="4">
        <v>59.8</v>
      </c>
    </row>
    <row r="17" spans="1:13" x14ac:dyDescent="0.3">
      <c r="A17" s="3" t="s">
        <v>31</v>
      </c>
      <c r="B17" s="4">
        <v>78.400000000000006</v>
      </c>
      <c r="C17" s="4">
        <v>76.400000000000006</v>
      </c>
      <c r="D17" s="4">
        <v>71.5</v>
      </c>
      <c r="E17" s="4">
        <v>73.5</v>
      </c>
      <c r="F17" s="4">
        <v>72</v>
      </c>
      <c r="G17" s="4">
        <v>70.3</v>
      </c>
      <c r="H17" s="4">
        <v>73.400000000000006</v>
      </c>
      <c r="I17" s="4">
        <v>70.099999999999994</v>
      </c>
      <c r="J17" s="4">
        <v>74.8</v>
      </c>
      <c r="K17" s="4">
        <v>72.3</v>
      </c>
      <c r="L17" s="4">
        <v>73.8</v>
      </c>
      <c r="M17" s="4">
        <v>71.400000000000006</v>
      </c>
    </row>
    <row r="18" spans="1:13" x14ac:dyDescent="0.3">
      <c r="A18" s="3" t="s">
        <v>32</v>
      </c>
      <c r="B18" s="4">
        <v>57</v>
      </c>
      <c r="C18" s="4">
        <v>58.5</v>
      </c>
      <c r="D18" s="4">
        <v>58.1</v>
      </c>
      <c r="E18" s="4">
        <v>60.8</v>
      </c>
      <c r="F18" s="4">
        <v>58.7</v>
      </c>
      <c r="G18" s="4">
        <v>59.9</v>
      </c>
      <c r="H18" s="4">
        <v>58.5</v>
      </c>
      <c r="I18" s="4">
        <v>57.7</v>
      </c>
      <c r="J18" s="4">
        <v>57.7</v>
      </c>
      <c r="K18" s="4">
        <v>56.9</v>
      </c>
      <c r="L18" s="4">
        <v>55</v>
      </c>
      <c r="M18" s="4">
        <v>58.1</v>
      </c>
    </row>
    <row r="19" spans="1:13" x14ac:dyDescent="0.3">
      <c r="A19" s="3" t="s">
        <v>33</v>
      </c>
      <c r="B19" s="4">
        <v>50.8</v>
      </c>
      <c r="C19" s="4">
        <v>50.9</v>
      </c>
      <c r="D19" s="4">
        <v>47.7</v>
      </c>
      <c r="E19" s="4">
        <v>46.9</v>
      </c>
      <c r="F19" s="4">
        <v>48.5</v>
      </c>
      <c r="G19" s="4">
        <v>51.1</v>
      </c>
      <c r="H19" s="4">
        <v>48</v>
      </c>
      <c r="I19" s="4">
        <v>45.6</v>
      </c>
      <c r="J19" s="4">
        <v>50.7</v>
      </c>
      <c r="K19" s="4">
        <v>47.9</v>
      </c>
      <c r="L19" s="4">
        <v>48.7</v>
      </c>
      <c r="M19" s="4">
        <v>48.5</v>
      </c>
    </row>
    <row r="20" spans="1:13" x14ac:dyDescent="0.3">
      <c r="A20" s="3" t="s">
        <v>34</v>
      </c>
      <c r="B20" s="4">
        <v>76.2</v>
      </c>
      <c r="C20" s="4">
        <v>76.3</v>
      </c>
      <c r="D20" s="4">
        <v>74.900000000000006</v>
      </c>
      <c r="E20" s="4">
        <v>80.599999999999994</v>
      </c>
      <c r="F20" s="4">
        <v>79.400000000000006</v>
      </c>
      <c r="G20" s="4">
        <v>80.900000000000006</v>
      </c>
      <c r="H20" s="4">
        <v>81.5</v>
      </c>
      <c r="I20" s="4">
        <v>79.599999999999994</v>
      </c>
      <c r="J20" s="4">
        <v>79.7</v>
      </c>
      <c r="K20" s="4">
        <v>79.3</v>
      </c>
      <c r="L20" s="4">
        <v>75.099999999999994</v>
      </c>
      <c r="M20" s="4">
        <v>74.3</v>
      </c>
    </row>
    <row r="21" spans="1:13" x14ac:dyDescent="0.3">
      <c r="A21" s="3" t="s">
        <v>35</v>
      </c>
      <c r="B21" s="4">
        <v>84.5</v>
      </c>
      <c r="C21" s="4">
        <v>83</v>
      </c>
      <c r="D21" s="4">
        <v>83.2</v>
      </c>
      <c r="E21" s="4">
        <v>81.099999999999994</v>
      </c>
      <c r="F21" s="4">
        <v>80.5</v>
      </c>
      <c r="G21" s="4">
        <v>82.5</v>
      </c>
      <c r="H21" s="4">
        <v>83</v>
      </c>
      <c r="I21" s="4">
        <v>85.2</v>
      </c>
      <c r="J21" s="4">
        <v>84.5</v>
      </c>
      <c r="K21" s="4">
        <v>84.4</v>
      </c>
      <c r="L21" s="4">
        <v>82.9</v>
      </c>
      <c r="M21" s="4">
        <v>83.7</v>
      </c>
    </row>
    <row r="22" spans="1:13" x14ac:dyDescent="0.3">
      <c r="A22" s="3" t="s">
        <v>36</v>
      </c>
      <c r="B22" s="4">
        <v>68.900000000000006</v>
      </c>
      <c r="C22" s="4">
        <v>69.7</v>
      </c>
      <c r="D22" s="4">
        <v>70.400000000000006</v>
      </c>
      <c r="E22" s="4">
        <v>73.3</v>
      </c>
      <c r="F22" s="4">
        <v>72.099999999999994</v>
      </c>
      <c r="G22" s="4">
        <v>75.2</v>
      </c>
      <c r="H22" s="4">
        <v>79.900000000000006</v>
      </c>
      <c r="I22" s="4">
        <v>79.2</v>
      </c>
      <c r="J22" s="4">
        <v>74.400000000000006</v>
      </c>
      <c r="K22" s="4">
        <v>77.5</v>
      </c>
      <c r="L22" s="4">
        <v>78.8</v>
      </c>
      <c r="M22" s="4">
        <v>77.2</v>
      </c>
    </row>
    <row r="23" spans="1:13" x14ac:dyDescent="0.3">
      <c r="A23" s="3" t="s">
        <v>37</v>
      </c>
      <c r="B23" s="4">
        <v>70.5</v>
      </c>
      <c r="C23" s="4">
        <v>70.5</v>
      </c>
      <c r="D23" s="4">
        <v>72.900000000000006</v>
      </c>
      <c r="E23" s="4">
        <v>73.099999999999994</v>
      </c>
      <c r="F23" s="4">
        <v>71</v>
      </c>
      <c r="G23" s="4">
        <v>71</v>
      </c>
      <c r="H23" s="4">
        <v>68.7</v>
      </c>
      <c r="I23" s="4">
        <v>69.900000000000006</v>
      </c>
      <c r="J23" s="4">
        <v>68.2</v>
      </c>
      <c r="K23" s="4">
        <v>67.599999999999994</v>
      </c>
      <c r="L23" s="4">
        <v>66.900000000000006</v>
      </c>
      <c r="M23" s="4">
        <v>68.5</v>
      </c>
    </row>
    <row r="24" spans="1:13" x14ac:dyDescent="0.3">
      <c r="A24" s="3" t="s">
        <v>38</v>
      </c>
      <c r="B24" s="4">
        <v>67</v>
      </c>
      <c r="C24" s="4">
        <v>66.099999999999994</v>
      </c>
      <c r="D24" s="4">
        <v>70.2</v>
      </c>
      <c r="E24" s="4">
        <v>72.2</v>
      </c>
      <c r="F24" s="4">
        <v>71.8</v>
      </c>
      <c r="G24" s="4">
        <v>75.5</v>
      </c>
      <c r="H24" s="4">
        <v>71</v>
      </c>
      <c r="I24" s="4">
        <v>76.599999999999994</v>
      </c>
      <c r="J24" s="4">
        <v>75</v>
      </c>
      <c r="K24" s="4">
        <v>76.3</v>
      </c>
      <c r="L24" s="4">
        <v>75.8</v>
      </c>
      <c r="M24" s="4">
        <v>79</v>
      </c>
    </row>
    <row r="25" spans="1:13" x14ac:dyDescent="0.3">
      <c r="A25" s="3" t="s">
        <v>39</v>
      </c>
      <c r="B25" s="4">
        <v>69.8</v>
      </c>
      <c r="C25" s="4">
        <v>72.099999999999994</v>
      </c>
      <c r="D25" s="4">
        <v>73</v>
      </c>
      <c r="E25" s="4">
        <v>74.7</v>
      </c>
      <c r="F25" s="4">
        <v>74.400000000000006</v>
      </c>
      <c r="G25" s="4">
        <v>75.599999999999994</v>
      </c>
      <c r="H25" s="4">
        <v>76.3</v>
      </c>
      <c r="I25" s="4">
        <v>79.2</v>
      </c>
      <c r="J25" s="4">
        <v>78.900000000000006</v>
      </c>
      <c r="K25" s="4">
        <v>77.599999999999994</v>
      </c>
      <c r="L25" s="4">
        <v>80.2</v>
      </c>
      <c r="M25" s="4">
        <v>79.400000000000006</v>
      </c>
    </row>
    <row r="26" spans="1:13" x14ac:dyDescent="0.3">
      <c r="A26" s="3" t="s">
        <v>40</v>
      </c>
      <c r="B26" s="4">
        <v>34.1</v>
      </c>
      <c r="C26" s="4">
        <v>36.6</v>
      </c>
      <c r="D26" s="4">
        <v>35.799999999999997</v>
      </c>
      <c r="E26" s="4">
        <v>35</v>
      </c>
      <c r="F26" s="4">
        <v>37</v>
      </c>
      <c r="G26" s="4">
        <v>46.1</v>
      </c>
      <c r="H26" s="4">
        <v>47.3</v>
      </c>
      <c r="I26" s="4">
        <v>47</v>
      </c>
      <c r="J26" s="4">
        <v>45.4</v>
      </c>
      <c r="K26" s="4">
        <v>42.8</v>
      </c>
      <c r="L26" s="4">
        <v>45</v>
      </c>
      <c r="M26" s="4">
        <v>41.3</v>
      </c>
    </row>
    <row r="27" spans="1:13" x14ac:dyDescent="0.3">
      <c r="A27" s="3" t="s">
        <v>41</v>
      </c>
      <c r="B27" s="4">
        <v>45.1</v>
      </c>
      <c r="C27" s="4">
        <v>44.5</v>
      </c>
      <c r="D27" s="4">
        <v>49.1</v>
      </c>
      <c r="E27" s="4">
        <v>46.3</v>
      </c>
      <c r="F27" s="4">
        <v>48.1</v>
      </c>
      <c r="G27" s="4">
        <v>55.9</v>
      </c>
      <c r="H27" s="4">
        <v>51.3</v>
      </c>
      <c r="I27" s="4">
        <v>50.5</v>
      </c>
      <c r="J27" s="4">
        <v>48.4</v>
      </c>
      <c r="K27" s="4">
        <v>47.4</v>
      </c>
      <c r="L27" s="4">
        <v>46.8</v>
      </c>
      <c r="M27" s="4">
        <v>40.5</v>
      </c>
    </row>
    <row r="28" spans="1:13" x14ac:dyDescent="0.3">
      <c r="A28" s="3" t="s">
        <v>42</v>
      </c>
      <c r="B28" s="4">
        <v>71.400000000000006</v>
      </c>
      <c r="C28" s="4">
        <v>73.400000000000006</v>
      </c>
      <c r="D28" s="4">
        <v>71.5</v>
      </c>
      <c r="E28" s="4">
        <v>70.3</v>
      </c>
      <c r="F28" s="4">
        <v>72.3</v>
      </c>
      <c r="G28" s="4">
        <v>73.2</v>
      </c>
      <c r="H28" s="4">
        <v>66.900000000000006</v>
      </c>
      <c r="I28" s="4">
        <v>70.599999999999994</v>
      </c>
      <c r="J28" s="4">
        <v>70.400000000000006</v>
      </c>
      <c r="K28" s="4">
        <v>70.7</v>
      </c>
      <c r="L28" s="4">
        <v>65.7</v>
      </c>
      <c r="M28" s="4">
        <v>67.400000000000006</v>
      </c>
    </row>
    <row r="29" spans="1:13" x14ac:dyDescent="0.3">
      <c r="A29" s="3" t="s">
        <v>43</v>
      </c>
      <c r="B29" s="4">
        <v>46</v>
      </c>
      <c r="C29" s="4">
        <v>48.9</v>
      </c>
      <c r="D29" s="4">
        <v>50.3</v>
      </c>
      <c r="E29" s="4">
        <v>57.5</v>
      </c>
      <c r="F29" s="4">
        <v>58.9</v>
      </c>
      <c r="G29" s="4">
        <v>59.4</v>
      </c>
      <c r="H29" s="4">
        <v>56.7</v>
      </c>
      <c r="I29" s="4">
        <v>57.5</v>
      </c>
      <c r="J29" s="4">
        <v>55.9</v>
      </c>
      <c r="K29" s="4">
        <v>56.5</v>
      </c>
      <c r="L29" s="4">
        <v>55.6</v>
      </c>
      <c r="M29" s="4">
        <v>58.2</v>
      </c>
    </row>
    <row r="30" spans="1:13" x14ac:dyDescent="0.3">
      <c r="A30" s="3" t="s">
        <v>44</v>
      </c>
      <c r="B30" s="4">
        <v>70.400000000000006</v>
      </c>
      <c r="C30" s="4">
        <v>74</v>
      </c>
      <c r="D30" s="4">
        <v>73.7</v>
      </c>
      <c r="E30" s="4">
        <v>70.400000000000006</v>
      </c>
      <c r="F30" s="4">
        <v>65.3</v>
      </c>
      <c r="G30" s="4">
        <v>69.099999999999994</v>
      </c>
      <c r="H30" s="4">
        <v>75</v>
      </c>
      <c r="I30" s="4">
        <v>75.3</v>
      </c>
      <c r="J30" s="4">
        <v>76.8</v>
      </c>
      <c r="K30" s="4">
        <v>75.8</v>
      </c>
      <c r="L30" s="4">
        <v>69.8</v>
      </c>
      <c r="M30" s="4">
        <v>71.599999999999994</v>
      </c>
    </row>
    <row r="31" spans="1:13" x14ac:dyDescent="0.3">
      <c r="A31" s="3" t="s">
        <v>45</v>
      </c>
      <c r="B31" s="4">
        <v>73.5</v>
      </c>
      <c r="C31" s="4">
        <v>73.3</v>
      </c>
      <c r="D31" s="4">
        <v>68.7</v>
      </c>
      <c r="E31" s="4">
        <v>71</v>
      </c>
      <c r="F31" s="4">
        <v>71.599999999999994</v>
      </c>
      <c r="G31" s="4">
        <v>71.7</v>
      </c>
      <c r="H31" s="4">
        <v>71.5</v>
      </c>
      <c r="I31" s="4">
        <v>71.3</v>
      </c>
      <c r="J31" s="4">
        <v>69.3</v>
      </c>
      <c r="K31" s="4">
        <v>71</v>
      </c>
      <c r="L31" s="4">
        <v>69.5</v>
      </c>
      <c r="M31" s="4">
        <v>67.5</v>
      </c>
    </row>
    <row r="32" spans="1:13" x14ac:dyDescent="0.3">
      <c r="A32" s="3" t="s">
        <v>46</v>
      </c>
      <c r="B32" s="4">
        <v>69.2</v>
      </c>
      <c r="C32" s="4">
        <v>69.5</v>
      </c>
      <c r="D32" s="4">
        <v>70.8</v>
      </c>
      <c r="E32" s="4">
        <v>68.3</v>
      </c>
      <c r="F32" s="4">
        <v>65.2</v>
      </c>
      <c r="G32" s="4">
        <v>65.2</v>
      </c>
      <c r="H32" s="4">
        <v>64</v>
      </c>
      <c r="I32" s="4">
        <v>67.5</v>
      </c>
      <c r="J32" s="4">
        <v>66.599999999999994</v>
      </c>
      <c r="K32" s="4">
        <v>64.900000000000006</v>
      </c>
      <c r="L32" s="4">
        <v>66.599999999999994</v>
      </c>
      <c r="M32" s="4">
        <v>69.7</v>
      </c>
    </row>
    <row r="33" spans="1:13" x14ac:dyDescent="0.3">
      <c r="A33" s="3" t="s">
        <v>47</v>
      </c>
      <c r="B33" s="4">
        <v>61.2</v>
      </c>
      <c r="C33" s="4">
        <v>61.4</v>
      </c>
      <c r="D33" s="4">
        <v>62</v>
      </c>
      <c r="E33" s="4">
        <v>61.5</v>
      </c>
      <c r="F33" s="4">
        <v>58.1</v>
      </c>
      <c r="G33" s="4">
        <v>60.7</v>
      </c>
      <c r="H33" s="4">
        <v>60.6</v>
      </c>
      <c r="I33" s="4">
        <v>61.7</v>
      </c>
      <c r="J33" s="4">
        <v>61.5</v>
      </c>
      <c r="K33" s="4">
        <v>61.2</v>
      </c>
      <c r="L33" s="4">
        <v>60.8</v>
      </c>
      <c r="M33" s="4">
        <v>60.4</v>
      </c>
    </row>
    <row r="34" spans="1:13" x14ac:dyDescent="0.3">
      <c r="A34" s="3" t="s">
        <v>48</v>
      </c>
      <c r="B34" s="4">
        <v>42.8</v>
      </c>
      <c r="C34" s="4">
        <v>47.1</v>
      </c>
      <c r="D34" s="4">
        <v>39.5</v>
      </c>
      <c r="E34" s="4">
        <v>46.3</v>
      </c>
      <c r="F34" s="4">
        <v>46.1</v>
      </c>
      <c r="G34" s="4">
        <v>46.3</v>
      </c>
      <c r="H34" s="4">
        <v>51.3</v>
      </c>
      <c r="I34" s="4">
        <v>49.4</v>
      </c>
      <c r="J34" s="4">
        <v>47.8</v>
      </c>
      <c r="K34" s="4">
        <v>47.6</v>
      </c>
      <c r="L34" s="4">
        <v>46.5</v>
      </c>
      <c r="M34" s="4">
        <v>46.3</v>
      </c>
    </row>
    <row r="35" spans="1:13" x14ac:dyDescent="0.3">
      <c r="A35" s="3" t="s">
        <v>49</v>
      </c>
      <c r="B35" s="4">
        <v>77.8</v>
      </c>
      <c r="C35" s="4">
        <v>77.8</v>
      </c>
      <c r="D35" s="4">
        <v>77.599999999999994</v>
      </c>
      <c r="E35" s="4">
        <v>79.7</v>
      </c>
      <c r="F35" s="4">
        <v>81.5</v>
      </c>
      <c r="G35" s="4">
        <v>84.2</v>
      </c>
      <c r="H35" s="4">
        <v>82.6</v>
      </c>
      <c r="I35" s="4">
        <v>81.8</v>
      </c>
      <c r="J35" s="4">
        <v>82.6</v>
      </c>
      <c r="K35" s="4">
        <v>82.8</v>
      </c>
      <c r="L35" s="4">
        <v>84.3</v>
      </c>
      <c r="M35" s="4">
        <v>82.6</v>
      </c>
    </row>
    <row r="36" spans="1:13" x14ac:dyDescent="0.3">
      <c r="A36" s="3" t="s">
        <v>50</v>
      </c>
      <c r="B36" s="4">
        <v>49.6</v>
      </c>
      <c r="C36" s="4">
        <v>52.9</v>
      </c>
      <c r="D36" s="4">
        <v>52.2</v>
      </c>
      <c r="E36" s="4">
        <v>51.3</v>
      </c>
      <c r="F36" s="4">
        <v>55.2</v>
      </c>
      <c r="G36" s="4">
        <v>55.2</v>
      </c>
      <c r="H36" s="4">
        <v>56.9</v>
      </c>
      <c r="I36" s="4">
        <v>56.5</v>
      </c>
      <c r="J36" s="4">
        <v>64.5</v>
      </c>
      <c r="K36" s="4">
        <v>64.400000000000006</v>
      </c>
      <c r="L36" s="4">
        <v>66.5</v>
      </c>
      <c r="M36" s="4">
        <v>64.400000000000006</v>
      </c>
    </row>
    <row r="37" spans="1:13" x14ac:dyDescent="0.3">
      <c r="A37" s="3" t="s">
        <v>51</v>
      </c>
      <c r="B37" s="4">
        <v>59.3</v>
      </c>
      <c r="C37" s="4">
        <v>59.3</v>
      </c>
      <c r="D37" s="4">
        <v>59.9</v>
      </c>
      <c r="E37" s="4">
        <v>65.599999999999994</v>
      </c>
      <c r="F37" s="4">
        <v>66.5</v>
      </c>
      <c r="G37" s="4">
        <v>68.3</v>
      </c>
      <c r="H37" s="4">
        <v>68.2</v>
      </c>
      <c r="I37" s="4">
        <v>68</v>
      </c>
      <c r="J37" s="4">
        <v>67.8</v>
      </c>
      <c r="K37" s="4">
        <v>69.2</v>
      </c>
      <c r="L37" s="4">
        <v>69.8</v>
      </c>
      <c r="M37" s="4">
        <v>71.7</v>
      </c>
    </row>
    <row r="38" spans="1:13" x14ac:dyDescent="0.3">
      <c r="A38" s="3" t="s">
        <v>52</v>
      </c>
      <c r="B38" s="4">
        <v>71.2</v>
      </c>
      <c r="C38" s="4">
        <v>68.400000000000006</v>
      </c>
      <c r="D38" s="4">
        <v>64.400000000000006</v>
      </c>
      <c r="E38" s="4">
        <v>67.099999999999994</v>
      </c>
      <c r="F38" s="4">
        <v>66.3</v>
      </c>
      <c r="G38" s="4">
        <v>71.099999999999994</v>
      </c>
      <c r="H38" s="4">
        <v>69.2</v>
      </c>
      <c r="I38" s="4">
        <v>63</v>
      </c>
      <c r="J38" s="4">
        <v>59.6</v>
      </c>
      <c r="K38" s="4">
        <v>68.599999999999994</v>
      </c>
      <c r="L38" s="4">
        <v>66.3</v>
      </c>
      <c r="M38" s="4">
        <v>67.8</v>
      </c>
    </row>
    <row r="39" spans="1:13" x14ac:dyDescent="0.3">
      <c r="A39" s="3" t="s">
        <v>53</v>
      </c>
      <c r="B39" s="4">
        <v>77.900000000000006</v>
      </c>
      <c r="C39" s="4">
        <v>77.599999999999994</v>
      </c>
      <c r="D39" s="4">
        <v>79.400000000000006</v>
      </c>
      <c r="E39" s="4">
        <v>76.599999999999994</v>
      </c>
      <c r="F39" s="4">
        <v>76.8</v>
      </c>
      <c r="G39" s="4">
        <v>75.2</v>
      </c>
      <c r="H39" s="4">
        <v>76.099999999999994</v>
      </c>
      <c r="I39" s="4">
        <v>78.2</v>
      </c>
      <c r="J39" s="4">
        <v>74.7</v>
      </c>
      <c r="K39" s="4">
        <v>74.900000000000006</v>
      </c>
      <c r="L39" s="4">
        <v>74.7</v>
      </c>
      <c r="M39" s="4">
        <v>71.400000000000006</v>
      </c>
    </row>
    <row r="40" spans="1:13" x14ac:dyDescent="0.3">
      <c r="A40" s="3" t="s">
        <v>54</v>
      </c>
      <c r="B40" s="4">
        <v>67.099999999999994</v>
      </c>
      <c r="C40" s="4">
        <v>69</v>
      </c>
      <c r="D40" s="4">
        <v>71.8</v>
      </c>
      <c r="E40" s="4">
        <v>74.8</v>
      </c>
      <c r="F40" s="4">
        <v>76.400000000000006</v>
      </c>
      <c r="G40" s="4">
        <v>74.3</v>
      </c>
      <c r="H40" s="4">
        <v>73.3</v>
      </c>
      <c r="I40" s="4">
        <v>68.099999999999994</v>
      </c>
      <c r="J40" s="4">
        <v>69.099999999999994</v>
      </c>
      <c r="K40" s="4">
        <v>66.8</v>
      </c>
      <c r="L40" s="4">
        <v>64.8</v>
      </c>
      <c r="M40" s="4">
        <v>62.9</v>
      </c>
    </row>
    <row r="42" spans="1:13" x14ac:dyDescent="0.3">
      <c r="A42" s="1" t="s">
        <v>5</v>
      </c>
      <c r="B42" s="1" t="s">
        <v>6</v>
      </c>
    </row>
    <row r="43" spans="1:13" x14ac:dyDescent="0.3">
      <c r="A43" s="1" t="s">
        <v>7</v>
      </c>
      <c r="B43" s="1" t="s">
        <v>8</v>
      </c>
    </row>
    <row r="44" spans="1:13" x14ac:dyDescent="0.3">
      <c r="A44" s="1" t="s">
        <v>9</v>
      </c>
      <c r="B44" s="1" t="s">
        <v>10</v>
      </c>
    </row>
    <row r="45" spans="1:13" x14ac:dyDescent="0.3">
      <c r="A45" s="1" t="s">
        <v>11</v>
      </c>
      <c r="B45" s="1" t="s">
        <v>56</v>
      </c>
    </row>
    <row r="46" spans="1:13" x14ac:dyDescent="0.3">
      <c r="A46" s="1" t="s">
        <v>13</v>
      </c>
      <c r="B46" s="1" t="s">
        <v>14</v>
      </c>
    </row>
    <row r="48" spans="1:13" x14ac:dyDescent="0.3">
      <c r="A48" s="3" t="s">
        <v>15</v>
      </c>
      <c r="B48" s="3" t="s">
        <v>16</v>
      </c>
      <c r="C48" s="3" t="s">
        <v>17</v>
      </c>
      <c r="D48" s="3" t="s">
        <v>18</v>
      </c>
      <c r="E48" s="3" t="s">
        <v>19</v>
      </c>
      <c r="F48" s="3" t="s">
        <v>20</v>
      </c>
      <c r="G48" s="3" t="s">
        <v>21</v>
      </c>
      <c r="H48" s="3" t="s">
        <v>22</v>
      </c>
      <c r="I48" s="3" t="s">
        <v>23</v>
      </c>
      <c r="J48" s="3" t="s">
        <v>24</v>
      </c>
      <c r="K48" s="3" t="s">
        <v>25</v>
      </c>
      <c r="L48" s="3" t="s">
        <v>26</v>
      </c>
      <c r="M48" s="3" t="s">
        <v>27</v>
      </c>
    </row>
    <row r="49" spans="1:13" x14ac:dyDescent="0.3">
      <c r="A49" s="3" t="s">
        <v>28</v>
      </c>
      <c r="B49" s="4">
        <v>12.9</v>
      </c>
      <c r="C49" s="4">
        <v>14.6</v>
      </c>
      <c r="D49" s="4">
        <v>15.6</v>
      </c>
      <c r="E49" s="4">
        <v>14.2</v>
      </c>
      <c r="F49" s="4">
        <v>15.3</v>
      </c>
      <c r="G49" s="4">
        <v>14.3</v>
      </c>
      <c r="H49" s="4">
        <v>16.2</v>
      </c>
      <c r="I49" s="4">
        <v>13.6</v>
      </c>
      <c r="J49" s="4">
        <v>14.8</v>
      </c>
      <c r="K49" s="4">
        <v>18.399999999999999</v>
      </c>
      <c r="L49" s="4">
        <v>17.7</v>
      </c>
      <c r="M49" s="4">
        <v>15.8</v>
      </c>
    </row>
    <row r="50" spans="1:13" x14ac:dyDescent="0.3">
      <c r="A50" s="3" t="s">
        <v>29</v>
      </c>
      <c r="B50" s="4">
        <v>16.399999999999999</v>
      </c>
      <c r="C50" s="4">
        <v>16.399999999999999</v>
      </c>
      <c r="D50" s="4">
        <v>18.8</v>
      </c>
      <c r="E50" s="4">
        <v>12.8</v>
      </c>
      <c r="F50" s="4">
        <v>13.7</v>
      </c>
      <c r="G50" s="4">
        <v>12.2</v>
      </c>
      <c r="H50" s="4">
        <v>11.3</v>
      </c>
      <c r="I50" s="4">
        <v>11</v>
      </c>
      <c r="J50" s="4">
        <v>12.3</v>
      </c>
      <c r="K50" s="4">
        <v>8.6999999999999993</v>
      </c>
      <c r="L50" s="4">
        <v>11.9</v>
      </c>
      <c r="M50" s="4">
        <v>9.1</v>
      </c>
    </row>
    <row r="51" spans="1:13" x14ac:dyDescent="0.3">
      <c r="A51" s="3" t="s">
        <v>30</v>
      </c>
      <c r="B51" s="4">
        <v>14.3</v>
      </c>
      <c r="C51" s="4">
        <v>14.8</v>
      </c>
      <c r="D51" s="4">
        <v>12.9</v>
      </c>
      <c r="E51" s="4">
        <v>15.1</v>
      </c>
      <c r="F51" s="4">
        <v>15.6</v>
      </c>
      <c r="G51" s="4">
        <v>12.9</v>
      </c>
      <c r="H51" s="4">
        <v>14.9</v>
      </c>
      <c r="I51" s="4">
        <v>15.6</v>
      </c>
      <c r="J51" s="4">
        <v>15</v>
      </c>
      <c r="K51" s="4">
        <v>13.7</v>
      </c>
      <c r="L51" s="4">
        <v>13.8</v>
      </c>
      <c r="M51" s="4">
        <v>15</v>
      </c>
    </row>
    <row r="52" spans="1:13" x14ac:dyDescent="0.3">
      <c r="A52" s="3" t="s">
        <v>31</v>
      </c>
      <c r="B52" s="4">
        <v>9.1999999999999993</v>
      </c>
      <c r="C52" s="4">
        <v>10.4</v>
      </c>
      <c r="D52" s="4">
        <v>12</v>
      </c>
      <c r="E52" s="4">
        <v>8.3000000000000007</v>
      </c>
      <c r="F52" s="4">
        <v>11</v>
      </c>
      <c r="G52" s="4">
        <v>12.2</v>
      </c>
      <c r="H52" s="4">
        <v>10.7</v>
      </c>
      <c r="I52" s="4">
        <v>8.6999999999999993</v>
      </c>
      <c r="J52" s="4">
        <v>6</v>
      </c>
      <c r="K52" s="4">
        <v>8.9</v>
      </c>
      <c r="L52" s="4">
        <v>10.9</v>
      </c>
      <c r="M52" s="4">
        <v>10.6</v>
      </c>
    </row>
    <row r="53" spans="1:13" x14ac:dyDescent="0.3">
      <c r="A53" s="3" t="s">
        <v>32</v>
      </c>
      <c r="B53" s="4">
        <v>13.4</v>
      </c>
      <c r="C53" s="4">
        <v>13.4</v>
      </c>
      <c r="D53" s="4">
        <v>12.8</v>
      </c>
      <c r="E53" s="4">
        <v>11.3</v>
      </c>
      <c r="F53" s="4">
        <v>12.9</v>
      </c>
      <c r="G53" s="4">
        <v>12.7</v>
      </c>
      <c r="H53" s="4">
        <v>13.7</v>
      </c>
      <c r="I53" s="4">
        <v>13.7</v>
      </c>
      <c r="J53" s="4">
        <v>14.2</v>
      </c>
      <c r="K53" s="4">
        <v>14.5</v>
      </c>
      <c r="L53" s="4">
        <v>15.7</v>
      </c>
      <c r="M53" s="4">
        <v>14.4</v>
      </c>
    </row>
    <row r="54" spans="1:13" x14ac:dyDescent="0.3">
      <c r="A54" s="3" t="s">
        <v>33</v>
      </c>
      <c r="B54" s="4">
        <v>16.5</v>
      </c>
      <c r="C54" s="4">
        <v>17.399999999999999</v>
      </c>
      <c r="D54" s="4">
        <v>17.100000000000001</v>
      </c>
      <c r="E54" s="4">
        <v>19.600000000000001</v>
      </c>
      <c r="F54" s="4">
        <v>15.7</v>
      </c>
      <c r="G54" s="4">
        <v>14.4</v>
      </c>
      <c r="H54" s="4">
        <v>18.8</v>
      </c>
      <c r="I54" s="4">
        <v>19.5</v>
      </c>
      <c r="J54" s="4">
        <v>19.899999999999999</v>
      </c>
      <c r="K54" s="4">
        <v>17.899999999999999</v>
      </c>
      <c r="L54" s="4">
        <v>19.600000000000001</v>
      </c>
      <c r="M54" s="4">
        <v>18.5</v>
      </c>
    </row>
    <row r="55" spans="1:13" x14ac:dyDescent="0.3">
      <c r="A55" s="3" t="s">
        <v>34</v>
      </c>
      <c r="B55" s="4">
        <v>5.5</v>
      </c>
      <c r="C55" s="4">
        <v>5.7</v>
      </c>
      <c r="D55" s="4">
        <v>4.5999999999999996</v>
      </c>
      <c r="E55" s="4">
        <v>3.6</v>
      </c>
      <c r="F55" s="4">
        <v>3.3</v>
      </c>
      <c r="G55" s="4">
        <v>3</v>
      </c>
      <c r="H55" s="4">
        <v>2.9</v>
      </c>
      <c r="I55" s="4">
        <v>3.7</v>
      </c>
      <c r="J55" s="4">
        <v>4.2</v>
      </c>
      <c r="K55" s="4">
        <v>5.4</v>
      </c>
      <c r="L55" s="4">
        <v>5.5</v>
      </c>
      <c r="M55" s="4">
        <v>6.6</v>
      </c>
    </row>
    <row r="56" spans="1:13" x14ac:dyDescent="0.3">
      <c r="A56" s="3" t="s">
        <v>35</v>
      </c>
      <c r="B56" s="4">
        <v>5.3</v>
      </c>
      <c r="C56" s="4">
        <v>7</v>
      </c>
      <c r="D56" s="4">
        <v>7</v>
      </c>
      <c r="E56" s="4">
        <v>7.7</v>
      </c>
      <c r="F56" s="4">
        <v>7.4</v>
      </c>
      <c r="G56" s="4">
        <v>6</v>
      </c>
      <c r="H56" s="4">
        <v>6.2</v>
      </c>
      <c r="I56" s="4">
        <v>5.4</v>
      </c>
      <c r="J56" s="4">
        <v>5</v>
      </c>
      <c r="K56" s="4">
        <v>6.2</v>
      </c>
      <c r="L56" s="4">
        <v>5.5</v>
      </c>
      <c r="M56" s="4">
        <v>5.3</v>
      </c>
    </row>
    <row r="57" spans="1:13" x14ac:dyDescent="0.3">
      <c r="A57" s="3" t="s">
        <v>36</v>
      </c>
      <c r="B57" s="4">
        <v>11.4</v>
      </c>
      <c r="C57" s="4">
        <v>11.1</v>
      </c>
      <c r="D57" s="4">
        <v>12</v>
      </c>
      <c r="E57" s="4">
        <v>7.3</v>
      </c>
      <c r="F57" s="4">
        <v>5.8</v>
      </c>
      <c r="G57" s="4">
        <v>6.5</v>
      </c>
      <c r="H57" s="4">
        <v>5.5</v>
      </c>
      <c r="I57" s="4">
        <v>5.0999999999999996</v>
      </c>
      <c r="J57" s="4">
        <v>5.4</v>
      </c>
      <c r="K57" s="4">
        <v>5.5</v>
      </c>
      <c r="L57" s="4">
        <v>4.5999999999999996</v>
      </c>
      <c r="M57" s="4">
        <v>5.2</v>
      </c>
    </row>
    <row r="58" spans="1:13" x14ac:dyDescent="0.3">
      <c r="A58" s="3" t="s">
        <v>37</v>
      </c>
      <c r="B58" s="4">
        <v>11.2</v>
      </c>
      <c r="C58" s="4">
        <v>10.5</v>
      </c>
      <c r="D58" s="4">
        <v>9.6999999999999993</v>
      </c>
      <c r="E58" s="4">
        <v>7.8</v>
      </c>
      <c r="F58" s="4">
        <v>8.6</v>
      </c>
      <c r="G58" s="4">
        <v>8.6999999999999993</v>
      </c>
      <c r="H58" s="4">
        <v>10.6</v>
      </c>
      <c r="I58" s="4">
        <v>10.199999999999999</v>
      </c>
      <c r="J58" s="4">
        <v>10.1</v>
      </c>
      <c r="K58" s="4">
        <v>10.6</v>
      </c>
      <c r="L58" s="4">
        <v>10.5</v>
      </c>
      <c r="M58" s="4">
        <v>9.6</v>
      </c>
    </row>
    <row r="59" spans="1:13" x14ac:dyDescent="0.3">
      <c r="A59" s="3" t="s">
        <v>38</v>
      </c>
      <c r="B59" s="4">
        <v>7.5</v>
      </c>
      <c r="C59" s="4">
        <v>7.4</v>
      </c>
      <c r="D59" s="4">
        <v>7.8</v>
      </c>
      <c r="E59" s="4">
        <v>8.1</v>
      </c>
      <c r="F59" s="4">
        <v>7.3</v>
      </c>
      <c r="G59" s="4">
        <v>6.6</v>
      </c>
      <c r="H59" s="4">
        <v>9.3000000000000007</v>
      </c>
      <c r="I59" s="4">
        <v>8.4</v>
      </c>
      <c r="J59" s="4">
        <v>7.6</v>
      </c>
      <c r="K59" s="4">
        <v>8</v>
      </c>
      <c r="L59" s="4">
        <v>7.1</v>
      </c>
      <c r="M59" s="4">
        <v>4.8</v>
      </c>
    </row>
    <row r="60" spans="1:13" x14ac:dyDescent="0.3">
      <c r="A60" s="3" t="s">
        <v>39</v>
      </c>
      <c r="B60" s="4">
        <v>12.7</v>
      </c>
      <c r="C60" s="4">
        <v>11.3</v>
      </c>
      <c r="D60" s="4">
        <v>11.3</v>
      </c>
      <c r="E60" s="4">
        <v>10.1</v>
      </c>
      <c r="F60" s="4">
        <v>10.3</v>
      </c>
      <c r="G60" s="4">
        <v>7.8</v>
      </c>
      <c r="H60" s="4">
        <v>8.1</v>
      </c>
      <c r="I60" s="4">
        <v>5.2</v>
      </c>
      <c r="J60" s="4">
        <v>6</v>
      </c>
      <c r="K60" s="4">
        <v>4.2</v>
      </c>
      <c r="L60" s="4">
        <v>4.2</v>
      </c>
      <c r="M60" s="4">
        <v>4.8</v>
      </c>
    </row>
    <row r="61" spans="1:13" x14ac:dyDescent="0.3">
      <c r="A61" s="3" t="s">
        <v>40</v>
      </c>
      <c r="B61" s="4">
        <v>20.8</v>
      </c>
      <c r="C61" s="4">
        <v>20.3</v>
      </c>
      <c r="D61" s="4">
        <v>20.6</v>
      </c>
      <c r="E61" s="4">
        <v>23.7</v>
      </c>
      <c r="F61" s="4">
        <v>18.2</v>
      </c>
      <c r="G61" s="4">
        <v>16</v>
      </c>
      <c r="H61" s="4">
        <v>14.8</v>
      </c>
      <c r="I61" s="4">
        <v>12.8</v>
      </c>
      <c r="J61" s="4">
        <v>14.2</v>
      </c>
      <c r="K61" s="4">
        <v>16.2</v>
      </c>
      <c r="L61" s="4">
        <v>14.6</v>
      </c>
      <c r="M61" s="4">
        <v>16.5</v>
      </c>
    </row>
    <row r="62" spans="1:13" x14ac:dyDescent="0.3">
      <c r="A62" s="3" t="s">
        <v>41</v>
      </c>
      <c r="B62" s="4">
        <v>18.100000000000001</v>
      </c>
      <c r="C62" s="4">
        <v>15</v>
      </c>
      <c r="D62" s="4">
        <v>14.3</v>
      </c>
      <c r="E62" s="4">
        <v>19.3</v>
      </c>
      <c r="F62" s="4">
        <v>16.7</v>
      </c>
      <c r="G62" s="4">
        <v>13.3</v>
      </c>
      <c r="H62" s="4">
        <v>15.2</v>
      </c>
      <c r="I62" s="4">
        <v>17.5</v>
      </c>
      <c r="J62" s="4">
        <v>15.9</v>
      </c>
      <c r="K62" s="4">
        <v>14.7</v>
      </c>
      <c r="L62" s="4">
        <v>14.5</v>
      </c>
      <c r="M62" s="4">
        <v>18</v>
      </c>
    </row>
    <row r="63" spans="1:13" x14ac:dyDescent="0.3">
      <c r="A63" s="3" t="s">
        <v>42</v>
      </c>
      <c r="B63" s="4">
        <v>10.6</v>
      </c>
      <c r="C63" s="4">
        <v>10.4</v>
      </c>
      <c r="D63" s="4">
        <v>8.5</v>
      </c>
      <c r="E63" s="4">
        <v>9.6999999999999993</v>
      </c>
      <c r="F63" s="4">
        <v>10</v>
      </c>
      <c r="G63" s="4">
        <v>11</v>
      </c>
      <c r="H63" s="4">
        <v>12</v>
      </c>
      <c r="I63" s="4">
        <v>9.9</v>
      </c>
      <c r="J63" s="4">
        <v>12.6</v>
      </c>
      <c r="K63" s="4">
        <v>11.9</v>
      </c>
      <c r="L63" s="4">
        <v>13.5</v>
      </c>
      <c r="M63" s="4">
        <v>14.3</v>
      </c>
    </row>
    <row r="64" spans="1:13" x14ac:dyDescent="0.3">
      <c r="A64" s="3" t="s">
        <v>43</v>
      </c>
      <c r="B64" s="4">
        <v>22.6</v>
      </c>
      <c r="C64" s="4">
        <v>21.2</v>
      </c>
      <c r="D64" s="4">
        <v>21.3</v>
      </c>
      <c r="E64" s="4">
        <v>18.399999999999999</v>
      </c>
      <c r="F64" s="4">
        <v>15.2</v>
      </c>
      <c r="G64" s="4">
        <v>15.2</v>
      </c>
      <c r="H64" s="4">
        <v>16.600000000000001</v>
      </c>
      <c r="I64" s="4">
        <v>17.7</v>
      </c>
      <c r="J64" s="4">
        <v>16.100000000000001</v>
      </c>
      <c r="K64" s="4">
        <v>17.399999999999999</v>
      </c>
      <c r="L64" s="4">
        <v>16.399999999999999</v>
      </c>
      <c r="M64" s="4">
        <v>13.5</v>
      </c>
    </row>
    <row r="65" spans="1:13" x14ac:dyDescent="0.3">
      <c r="A65" s="3" t="s">
        <v>44</v>
      </c>
      <c r="B65" s="4">
        <v>5.7</v>
      </c>
      <c r="C65" s="4">
        <v>4.2</v>
      </c>
      <c r="D65" s="4">
        <v>5.4</v>
      </c>
      <c r="E65" s="4">
        <v>4.8</v>
      </c>
      <c r="F65" s="4">
        <v>5.3</v>
      </c>
      <c r="G65" s="4">
        <v>3.9</v>
      </c>
      <c r="H65" s="4">
        <v>3.8</v>
      </c>
      <c r="I65" s="4">
        <v>2.8</v>
      </c>
      <c r="J65" s="4">
        <v>3.3</v>
      </c>
      <c r="K65" s="4">
        <v>3.4</v>
      </c>
      <c r="L65" s="4">
        <v>4.7</v>
      </c>
      <c r="M65" s="4">
        <v>3.3</v>
      </c>
    </row>
    <row r="66" spans="1:13" x14ac:dyDescent="0.3">
      <c r="A66" s="3" t="s">
        <v>45</v>
      </c>
      <c r="B66" s="4">
        <v>8.1999999999999993</v>
      </c>
      <c r="C66" s="4">
        <v>7.7</v>
      </c>
      <c r="D66" s="4">
        <v>8.3000000000000007</v>
      </c>
      <c r="E66" s="4">
        <v>9.9</v>
      </c>
      <c r="F66" s="4">
        <v>9</v>
      </c>
      <c r="G66" s="4">
        <v>8.5</v>
      </c>
      <c r="H66" s="4">
        <v>9.3000000000000007</v>
      </c>
      <c r="I66" s="4">
        <v>8.6</v>
      </c>
      <c r="J66" s="4">
        <v>8.9</v>
      </c>
      <c r="K66" s="4">
        <v>9.1999999999999993</v>
      </c>
      <c r="L66" s="4">
        <v>9.1999999999999993</v>
      </c>
      <c r="M66" s="4">
        <v>10.1</v>
      </c>
    </row>
    <row r="67" spans="1:13" x14ac:dyDescent="0.3">
      <c r="A67" s="3" t="s">
        <v>46</v>
      </c>
      <c r="B67" s="4">
        <v>9.1999999999999993</v>
      </c>
      <c r="C67" s="4">
        <v>8.5</v>
      </c>
      <c r="D67" s="4">
        <v>11.3</v>
      </c>
      <c r="E67" s="4">
        <v>11</v>
      </c>
      <c r="F67" s="4">
        <v>11.6</v>
      </c>
      <c r="G67" s="4">
        <v>10.4</v>
      </c>
      <c r="H67" s="4">
        <v>11.7</v>
      </c>
      <c r="I67" s="4">
        <v>10.9</v>
      </c>
      <c r="J67" s="4">
        <v>10.3</v>
      </c>
      <c r="K67" s="4">
        <v>12.2</v>
      </c>
      <c r="L67" s="4">
        <v>11.2</v>
      </c>
      <c r="M67" s="4">
        <v>9.4</v>
      </c>
    </row>
    <row r="68" spans="1:13" x14ac:dyDescent="0.3">
      <c r="A68" s="3" t="s">
        <v>47</v>
      </c>
      <c r="B68" s="4">
        <v>14.4</v>
      </c>
      <c r="C68" s="4">
        <v>13.6</v>
      </c>
      <c r="D68" s="4">
        <v>13.5</v>
      </c>
      <c r="E68" s="4">
        <v>13.7</v>
      </c>
      <c r="F68" s="4">
        <v>14.9</v>
      </c>
      <c r="G68" s="4">
        <v>13.9</v>
      </c>
      <c r="H68" s="4">
        <v>12.5</v>
      </c>
      <c r="I68" s="4">
        <v>13.1</v>
      </c>
      <c r="J68" s="4">
        <v>12.8</v>
      </c>
      <c r="K68" s="4">
        <v>12.8</v>
      </c>
      <c r="L68" s="4">
        <v>14.1</v>
      </c>
      <c r="M68" s="4">
        <v>12.8</v>
      </c>
    </row>
    <row r="69" spans="1:13" x14ac:dyDescent="0.3">
      <c r="A69" s="3" t="s">
        <v>48</v>
      </c>
      <c r="B69" s="4">
        <v>20.2</v>
      </c>
      <c r="C69" s="4">
        <v>20.7</v>
      </c>
      <c r="D69" s="4">
        <v>21.9</v>
      </c>
      <c r="E69" s="4">
        <v>18.5</v>
      </c>
      <c r="F69" s="4">
        <v>19</v>
      </c>
      <c r="G69" s="4">
        <v>19.899999999999999</v>
      </c>
      <c r="H69" s="4">
        <v>16</v>
      </c>
      <c r="I69" s="4">
        <v>15.3</v>
      </c>
      <c r="J69" s="4">
        <v>15.5</v>
      </c>
      <c r="K69" s="4">
        <v>16.5</v>
      </c>
      <c r="L69" s="4">
        <v>16.7</v>
      </c>
      <c r="M69" s="4">
        <v>14.6</v>
      </c>
    </row>
    <row r="70" spans="1:13" x14ac:dyDescent="0.3">
      <c r="A70" s="3" t="s">
        <v>49</v>
      </c>
      <c r="B70" s="4">
        <v>5.6</v>
      </c>
      <c r="C70" s="4">
        <v>5.6</v>
      </c>
      <c r="D70" s="4">
        <v>5.7</v>
      </c>
      <c r="E70" s="4">
        <v>5</v>
      </c>
      <c r="F70" s="4">
        <v>4.7</v>
      </c>
      <c r="G70" s="4">
        <v>4.2</v>
      </c>
      <c r="H70" s="4">
        <v>4.7</v>
      </c>
      <c r="I70" s="4">
        <v>5.5</v>
      </c>
      <c r="J70" s="4">
        <v>5.6</v>
      </c>
      <c r="K70" s="4">
        <v>5.2</v>
      </c>
      <c r="L70" s="4">
        <v>4.4000000000000004</v>
      </c>
      <c r="M70" s="4">
        <v>4.7</v>
      </c>
    </row>
    <row r="71" spans="1:13" x14ac:dyDescent="0.3">
      <c r="A71" s="3" t="s">
        <v>50</v>
      </c>
      <c r="B71" s="4">
        <v>18.600000000000001</v>
      </c>
      <c r="C71" s="4">
        <v>18</v>
      </c>
      <c r="D71" s="4">
        <v>17.7</v>
      </c>
      <c r="E71" s="4">
        <v>18.399999999999999</v>
      </c>
      <c r="F71" s="4">
        <v>17</v>
      </c>
      <c r="G71" s="4">
        <v>15.7</v>
      </c>
      <c r="H71" s="4">
        <v>16</v>
      </c>
      <c r="I71" s="4">
        <v>16.5</v>
      </c>
      <c r="J71" s="4">
        <v>13.2</v>
      </c>
      <c r="K71" s="4">
        <v>11.6</v>
      </c>
      <c r="L71" s="4">
        <v>11.4</v>
      </c>
      <c r="M71" s="4">
        <v>11.3</v>
      </c>
    </row>
    <row r="72" spans="1:13" x14ac:dyDescent="0.3">
      <c r="A72" s="3" t="s">
        <v>51</v>
      </c>
      <c r="B72" s="4">
        <v>11.7</v>
      </c>
      <c r="C72" s="4">
        <v>11.7</v>
      </c>
      <c r="D72" s="4">
        <v>14.5</v>
      </c>
      <c r="E72" s="4">
        <v>12.4</v>
      </c>
      <c r="F72" s="4">
        <v>12.2</v>
      </c>
      <c r="G72" s="4">
        <v>11.8</v>
      </c>
      <c r="H72" s="4">
        <v>11.3</v>
      </c>
      <c r="I72" s="4">
        <v>11.4</v>
      </c>
      <c r="J72" s="4">
        <v>10.5</v>
      </c>
      <c r="K72" s="4">
        <v>10.1</v>
      </c>
      <c r="L72" s="4">
        <v>9.1</v>
      </c>
      <c r="M72" s="4">
        <v>9</v>
      </c>
    </row>
    <row r="73" spans="1:13" x14ac:dyDescent="0.3">
      <c r="A73" s="3" t="s">
        <v>52</v>
      </c>
      <c r="B73" s="4">
        <v>9.9</v>
      </c>
      <c r="C73" s="4">
        <v>11</v>
      </c>
      <c r="D73" s="4">
        <v>10.199999999999999</v>
      </c>
      <c r="E73" s="4">
        <v>8.5</v>
      </c>
      <c r="F73" s="4">
        <v>8.4</v>
      </c>
      <c r="G73" s="4">
        <v>7</v>
      </c>
      <c r="H73" s="4">
        <v>8.1999999999999993</v>
      </c>
      <c r="I73" s="4">
        <v>8.6</v>
      </c>
      <c r="J73" s="4">
        <v>9.1</v>
      </c>
      <c r="K73" s="4">
        <v>6.4</v>
      </c>
      <c r="L73" s="4">
        <v>6.8</v>
      </c>
      <c r="M73" s="4">
        <v>7.9</v>
      </c>
    </row>
    <row r="74" spans="1:13" x14ac:dyDescent="0.3">
      <c r="A74" s="3" t="s">
        <v>53</v>
      </c>
      <c r="B74" s="4">
        <v>6.6</v>
      </c>
      <c r="C74" s="4">
        <v>6.2</v>
      </c>
      <c r="D74" s="4">
        <v>6.9</v>
      </c>
      <c r="E74" s="4">
        <v>8</v>
      </c>
      <c r="F74" s="4">
        <v>8.6</v>
      </c>
      <c r="G74" s="4">
        <v>9.6</v>
      </c>
      <c r="H74" s="4">
        <v>8.5</v>
      </c>
      <c r="I74" s="4">
        <v>7.9</v>
      </c>
      <c r="J74" s="4">
        <v>8.5</v>
      </c>
      <c r="K74" s="4">
        <v>7.7</v>
      </c>
      <c r="L74" s="4">
        <v>6.6</v>
      </c>
      <c r="M74" s="4">
        <v>10.3</v>
      </c>
    </row>
    <row r="75" spans="1:13" x14ac:dyDescent="0.3">
      <c r="A75" s="3" t="s">
        <v>54</v>
      </c>
      <c r="B75" s="4">
        <v>12</v>
      </c>
      <c r="C75" s="4">
        <v>10.4</v>
      </c>
      <c r="D75" s="4">
        <v>9.8000000000000007</v>
      </c>
      <c r="E75" s="4">
        <v>7.2</v>
      </c>
      <c r="F75" s="4">
        <v>7.1</v>
      </c>
      <c r="G75" s="4">
        <v>8.3000000000000007</v>
      </c>
      <c r="H75" s="4">
        <v>7.8</v>
      </c>
      <c r="I75" s="4">
        <v>11.2</v>
      </c>
      <c r="J75" s="4">
        <v>11.3</v>
      </c>
      <c r="K75" s="4">
        <v>12.4</v>
      </c>
      <c r="L75" s="4">
        <v>12.8</v>
      </c>
      <c r="M75" s="4">
        <v>13.1</v>
      </c>
    </row>
    <row r="77" spans="1:13" x14ac:dyDescent="0.3">
      <c r="A77" s="1" t="s">
        <v>5</v>
      </c>
      <c r="B77" s="1" t="s">
        <v>6</v>
      </c>
    </row>
    <row r="78" spans="1:13" x14ac:dyDescent="0.3">
      <c r="A78" s="1" t="s">
        <v>7</v>
      </c>
      <c r="B78" s="1" t="s">
        <v>57</v>
      </c>
    </row>
    <row r="79" spans="1:13" x14ac:dyDescent="0.3">
      <c r="A79" s="1" t="s">
        <v>9</v>
      </c>
      <c r="B79" s="1" t="s">
        <v>10</v>
      </c>
    </row>
    <row r="80" spans="1:13" x14ac:dyDescent="0.3">
      <c r="A80" s="1" t="s">
        <v>11</v>
      </c>
      <c r="B80" s="1" t="s">
        <v>12</v>
      </c>
    </row>
    <row r="81" spans="1:13" x14ac:dyDescent="0.3">
      <c r="A81" s="1" t="s">
        <v>13</v>
      </c>
      <c r="B81" s="1" t="s">
        <v>14</v>
      </c>
    </row>
    <row r="83" spans="1:13" x14ac:dyDescent="0.3">
      <c r="A83" s="3" t="s">
        <v>15</v>
      </c>
      <c r="B83" s="3" t="s">
        <v>16</v>
      </c>
      <c r="C83" s="3" t="s">
        <v>17</v>
      </c>
      <c r="D83" s="3" t="s">
        <v>18</v>
      </c>
      <c r="E83" s="3" t="s">
        <v>19</v>
      </c>
      <c r="F83" s="3" t="s">
        <v>20</v>
      </c>
      <c r="G83" s="3" t="s">
        <v>21</v>
      </c>
      <c r="H83" s="3" t="s">
        <v>22</v>
      </c>
      <c r="I83" s="3" t="s">
        <v>23</v>
      </c>
      <c r="J83" s="3" t="s">
        <v>24</v>
      </c>
      <c r="K83" s="3" t="s">
        <v>25</v>
      </c>
      <c r="L83" s="3" t="s">
        <v>26</v>
      </c>
      <c r="M83" s="3" t="s">
        <v>27</v>
      </c>
    </row>
    <row r="84" spans="1:13" x14ac:dyDescent="0.3">
      <c r="A84" s="3" t="s">
        <v>28</v>
      </c>
      <c r="B84" s="4">
        <v>44.7</v>
      </c>
      <c r="C84" s="4">
        <v>48.8</v>
      </c>
      <c r="D84" s="4">
        <v>44.9</v>
      </c>
      <c r="E84" s="4">
        <v>45.3</v>
      </c>
      <c r="F84" s="4">
        <v>49.3</v>
      </c>
      <c r="G84" s="4">
        <v>49.4</v>
      </c>
      <c r="H84" s="4">
        <v>45.5</v>
      </c>
      <c r="I84" s="4">
        <v>44.6</v>
      </c>
      <c r="J84" s="4">
        <v>50</v>
      </c>
      <c r="K84" s="4">
        <v>50</v>
      </c>
      <c r="L84" s="4">
        <v>47.5</v>
      </c>
      <c r="M84" s="4">
        <v>49.4</v>
      </c>
    </row>
    <row r="85" spans="1:13" x14ac:dyDescent="0.3">
      <c r="A85" s="3" t="s">
        <v>29</v>
      </c>
      <c r="B85" s="4">
        <v>14.4</v>
      </c>
      <c r="C85" s="4">
        <v>14.4</v>
      </c>
      <c r="D85" s="4">
        <v>16.5</v>
      </c>
      <c r="E85" s="4">
        <v>15.1</v>
      </c>
      <c r="F85" s="4">
        <v>17</v>
      </c>
      <c r="G85" s="4">
        <v>18.899999999999999</v>
      </c>
      <c r="H85" s="4">
        <v>15.3</v>
      </c>
      <c r="I85" s="4">
        <v>18</v>
      </c>
      <c r="J85" s="4">
        <v>18.5</v>
      </c>
      <c r="K85" s="4">
        <v>23.6</v>
      </c>
      <c r="L85" s="4">
        <v>21</v>
      </c>
      <c r="M85" s="4">
        <v>19.5</v>
      </c>
    </row>
    <row r="86" spans="1:13" x14ac:dyDescent="0.3">
      <c r="A86" s="3" t="s">
        <v>30</v>
      </c>
      <c r="B86" s="4">
        <v>16</v>
      </c>
      <c r="C86" s="4">
        <v>13.6</v>
      </c>
      <c r="D86" s="4">
        <v>18.3</v>
      </c>
      <c r="E86" s="4">
        <v>16.8</v>
      </c>
      <c r="F86" s="4">
        <v>20.6</v>
      </c>
      <c r="G86" s="4">
        <v>19.7</v>
      </c>
      <c r="H86" s="4">
        <v>20</v>
      </c>
      <c r="I86" s="4">
        <v>24.3</v>
      </c>
      <c r="J86" s="4">
        <v>19.100000000000001</v>
      </c>
      <c r="K86" s="4">
        <v>25</v>
      </c>
      <c r="L86" s="4">
        <v>23.4</v>
      </c>
      <c r="M86" s="4">
        <v>25.2</v>
      </c>
    </row>
    <row r="87" spans="1:13" x14ac:dyDescent="0.3">
      <c r="A87" s="3" t="s">
        <v>31</v>
      </c>
      <c r="B87" s="4">
        <v>59.3</v>
      </c>
      <c r="C87" s="4">
        <v>57.4</v>
      </c>
      <c r="D87" s="4">
        <v>56.7</v>
      </c>
      <c r="E87" s="4">
        <v>64.5</v>
      </c>
      <c r="F87" s="4">
        <v>62.3</v>
      </c>
      <c r="G87" s="4">
        <v>55.5</v>
      </c>
      <c r="H87" s="4">
        <v>54.1</v>
      </c>
      <c r="I87" s="4">
        <v>53.2</v>
      </c>
      <c r="J87" s="4">
        <v>64.400000000000006</v>
      </c>
      <c r="K87" s="4">
        <v>66.7</v>
      </c>
      <c r="L87" s="4">
        <v>58.7</v>
      </c>
      <c r="M87" s="4">
        <v>54.7</v>
      </c>
    </row>
    <row r="88" spans="1:13" x14ac:dyDescent="0.3">
      <c r="A88" s="3" t="s">
        <v>32</v>
      </c>
      <c r="B88" s="4">
        <v>27.6</v>
      </c>
      <c r="C88" s="4">
        <v>29</v>
      </c>
      <c r="D88" s="4">
        <v>29.3</v>
      </c>
      <c r="E88" s="4">
        <v>32.5</v>
      </c>
      <c r="F88" s="4">
        <v>30.5</v>
      </c>
      <c r="G88" s="4">
        <v>31.2</v>
      </c>
      <c r="H88" s="4">
        <v>32</v>
      </c>
      <c r="I88" s="4">
        <v>33.200000000000003</v>
      </c>
      <c r="J88" s="4">
        <v>36.1</v>
      </c>
      <c r="K88" s="4">
        <v>40.700000000000003</v>
      </c>
      <c r="L88" s="4">
        <v>41.2</v>
      </c>
      <c r="M88" s="4">
        <v>35.1</v>
      </c>
    </row>
    <row r="89" spans="1:13" x14ac:dyDescent="0.3">
      <c r="A89" s="3" t="s">
        <v>33</v>
      </c>
      <c r="B89" s="4">
        <v>13.1</v>
      </c>
      <c r="C89" s="4">
        <v>11.5</v>
      </c>
      <c r="D89" s="4">
        <v>13</v>
      </c>
      <c r="E89" s="4">
        <v>10.4</v>
      </c>
      <c r="F89" s="4">
        <v>9.4</v>
      </c>
      <c r="G89" s="4">
        <v>10.4</v>
      </c>
      <c r="H89" s="4">
        <v>10.199999999999999</v>
      </c>
      <c r="I89" s="4">
        <v>11</v>
      </c>
      <c r="J89" s="4">
        <v>13.6</v>
      </c>
      <c r="K89" s="4">
        <v>18.5</v>
      </c>
      <c r="L89" s="4">
        <v>14.3</v>
      </c>
      <c r="M89" s="4">
        <v>19.3</v>
      </c>
    </row>
    <row r="90" spans="1:13" x14ac:dyDescent="0.3">
      <c r="A90" s="3" t="s">
        <v>34</v>
      </c>
      <c r="B90" s="4">
        <v>55.5</v>
      </c>
      <c r="C90" s="4">
        <v>56.6</v>
      </c>
      <c r="D90" s="4">
        <v>58.4</v>
      </c>
      <c r="E90" s="4">
        <v>55.6</v>
      </c>
      <c r="F90" s="4">
        <v>53.8</v>
      </c>
      <c r="G90" s="4">
        <v>62.3</v>
      </c>
      <c r="H90" s="4">
        <v>64.7</v>
      </c>
      <c r="I90" s="4">
        <v>66</v>
      </c>
      <c r="J90" s="4">
        <v>58.2</v>
      </c>
      <c r="K90" s="4">
        <v>63.4</v>
      </c>
      <c r="L90" s="4">
        <v>59.5</v>
      </c>
      <c r="M90" s="4">
        <v>67.2</v>
      </c>
    </row>
    <row r="91" spans="1:13" x14ac:dyDescent="0.3">
      <c r="A91" s="3" t="s">
        <v>35</v>
      </c>
      <c r="B91" s="4">
        <v>37.299999999999997</v>
      </c>
      <c r="C91" s="4">
        <v>32.200000000000003</v>
      </c>
      <c r="D91" s="4">
        <v>29.9</v>
      </c>
      <c r="E91" s="4">
        <v>34.9</v>
      </c>
      <c r="F91" s="4">
        <v>34.5</v>
      </c>
      <c r="G91" s="4">
        <v>29</v>
      </c>
      <c r="H91" s="4">
        <v>43.8</v>
      </c>
      <c r="I91" s="4">
        <v>48</v>
      </c>
      <c r="J91" s="4">
        <v>44.4</v>
      </c>
      <c r="K91" s="4">
        <v>37</v>
      </c>
      <c r="L91" s="4">
        <v>44.3</v>
      </c>
      <c r="M91" s="4">
        <v>40.799999999999997</v>
      </c>
    </row>
    <row r="92" spans="1:13" x14ac:dyDescent="0.3">
      <c r="A92" s="3" t="s">
        <v>36</v>
      </c>
      <c r="B92" s="4">
        <v>27.1</v>
      </c>
      <c r="C92" s="4">
        <v>28.3</v>
      </c>
      <c r="D92" s="4">
        <v>33.299999999999997</v>
      </c>
      <c r="E92" s="4">
        <v>33.700000000000003</v>
      </c>
      <c r="F92" s="4">
        <v>31.6</v>
      </c>
      <c r="G92" s="4">
        <v>30.7</v>
      </c>
      <c r="H92" s="4">
        <v>37.6</v>
      </c>
      <c r="I92" s="4">
        <v>31.2</v>
      </c>
      <c r="J92" s="4">
        <v>34.9</v>
      </c>
      <c r="K92" s="4">
        <v>42.8</v>
      </c>
      <c r="L92" s="4">
        <v>39.299999999999997</v>
      </c>
      <c r="M92" s="4">
        <v>36.6</v>
      </c>
    </row>
    <row r="93" spans="1:13" x14ac:dyDescent="0.3">
      <c r="A93" s="3" t="s">
        <v>37</v>
      </c>
      <c r="B93" s="4">
        <v>29.7</v>
      </c>
      <c r="C93" s="4">
        <v>33.700000000000003</v>
      </c>
      <c r="D93" s="4">
        <v>31.8</v>
      </c>
      <c r="E93" s="4">
        <v>35.299999999999997</v>
      </c>
      <c r="F93" s="4">
        <v>35.1</v>
      </c>
      <c r="G93" s="4">
        <v>38.4</v>
      </c>
      <c r="H93" s="4">
        <v>36.799999999999997</v>
      </c>
      <c r="I93" s="4">
        <v>39.299999999999997</v>
      </c>
      <c r="J93" s="4">
        <v>40.1</v>
      </c>
      <c r="K93" s="4">
        <v>40.799999999999997</v>
      </c>
      <c r="L93" s="4">
        <v>43.1</v>
      </c>
      <c r="M93" s="4">
        <v>42.5</v>
      </c>
    </row>
    <row r="94" spans="1:13" x14ac:dyDescent="0.3">
      <c r="A94" s="3" t="s">
        <v>38</v>
      </c>
      <c r="B94" s="4">
        <v>17.100000000000001</v>
      </c>
      <c r="C94" s="4">
        <v>15.7</v>
      </c>
      <c r="D94" s="4">
        <v>20.3</v>
      </c>
      <c r="E94" s="4">
        <v>20.3</v>
      </c>
      <c r="F94" s="4">
        <v>18.100000000000001</v>
      </c>
      <c r="G94" s="4">
        <v>23.9</v>
      </c>
      <c r="H94" s="4">
        <v>23.6</v>
      </c>
      <c r="I94" s="4">
        <v>27.8</v>
      </c>
      <c r="J94" s="4">
        <v>25.1</v>
      </c>
      <c r="K94" s="4">
        <v>26.2</v>
      </c>
      <c r="L94" s="4">
        <v>25.8</v>
      </c>
      <c r="M94" s="4">
        <v>38.5</v>
      </c>
    </row>
    <row r="95" spans="1:13" x14ac:dyDescent="0.3">
      <c r="A95" s="3" t="s">
        <v>39</v>
      </c>
      <c r="B95" s="4">
        <v>22.1</v>
      </c>
      <c r="C95" s="4">
        <v>23.2</v>
      </c>
      <c r="D95" s="4">
        <v>29.1</v>
      </c>
      <c r="E95" s="4">
        <v>27.4</v>
      </c>
      <c r="F95" s="4">
        <v>29.5</v>
      </c>
      <c r="G95" s="4">
        <v>27.6</v>
      </c>
      <c r="H95" s="4">
        <v>26.5</v>
      </c>
      <c r="I95" s="4">
        <v>31.6</v>
      </c>
      <c r="J95" s="4">
        <v>27.6</v>
      </c>
      <c r="K95" s="4">
        <v>28.5</v>
      </c>
      <c r="L95" s="4">
        <v>43.6</v>
      </c>
      <c r="M95" s="4">
        <v>38.4</v>
      </c>
    </row>
    <row r="96" spans="1:13" x14ac:dyDescent="0.3">
      <c r="A96" s="3" t="s">
        <v>40</v>
      </c>
      <c r="B96" s="4">
        <v>6.1</v>
      </c>
      <c r="C96" s="4">
        <v>4</v>
      </c>
      <c r="D96" s="4">
        <v>3.9</v>
      </c>
      <c r="E96" s="4">
        <v>6.7</v>
      </c>
      <c r="F96" s="4">
        <v>9.8000000000000007</v>
      </c>
      <c r="G96" s="4">
        <v>11.2</v>
      </c>
      <c r="H96" s="4">
        <v>7.8</v>
      </c>
      <c r="I96" s="4">
        <v>6.8</v>
      </c>
      <c r="J96" s="4">
        <v>9.9</v>
      </c>
      <c r="K96" s="4">
        <v>8.6</v>
      </c>
      <c r="L96" s="4">
        <v>7.4</v>
      </c>
      <c r="M96" s="4">
        <v>10.9</v>
      </c>
    </row>
    <row r="97" spans="1:13" x14ac:dyDescent="0.3">
      <c r="A97" s="3" t="s">
        <v>41</v>
      </c>
      <c r="B97" s="4">
        <v>8</v>
      </c>
      <c r="C97" s="4">
        <v>5.0999999999999996</v>
      </c>
      <c r="D97" s="4">
        <v>5.0999999999999996</v>
      </c>
      <c r="E97" s="4">
        <v>6.1</v>
      </c>
      <c r="F97" s="4">
        <v>5.3</v>
      </c>
      <c r="G97" s="4">
        <v>8.6</v>
      </c>
      <c r="H97" s="4">
        <v>1.5</v>
      </c>
      <c r="I97" s="4">
        <v>1.6</v>
      </c>
      <c r="J97" s="4">
        <v>2.9</v>
      </c>
      <c r="K97" s="4">
        <v>6.1</v>
      </c>
      <c r="L97" s="4">
        <v>4.8</v>
      </c>
      <c r="M97" s="4">
        <v>8</v>
      </c>
    </row>
    <row r="98" spans="1:13" x14ac:dyDescent="0.3">
      <c r="A98" s="3" t="s">
        <v>42</v>
      </c>
      <c r="B98" s="4">
        <v>38.799999999999997</v>
      </c>
      <c r="C98" s="4">
        <v>32.700000000000003</v>
      </c>
      <c r="D98" s="4">
        <v>26.1</v>
      </c>
      <c r="E98" s="4">
        <v>30.8</v>
      </c>
      <c r="F98" s="4">
        <v>27.1</v>
      </c>
      <c r="G98" s="4">
        <v>32.799999999999997</v>
      </c>
      <c r="H98" s="4">
        <v>30.7</v>
      </c>
      <c r="I98" s="4">
        <v>47.8</v>
      </c>
      <c r="J98" s="4">
        <v>36.1</v>
      </c>
      <c r="K98" s="4">
        <v>48.4</v>
      </c>
      <c r="L98" s="4">
        <v>41.1</v>
      </c>
      <c r="M98" s="4">
        <v>37.5</v>
      </c>
    </row>
    <row r="99" spans="1:13" x14ac:dyDescent="0.3">
      <c r="A99" s="3" t="s">
        <v>43</v>
      </c>
      <c r="B99" s="4">
        <v>6.6</v>
      </c>
      <c r="C99" s="4">
        <v>6.5</v>
      </c>
      <c r="D99" s="4">
        <v>4.3</v>
      </c>
      <c r="E99" s="4">
        <v>15.5</v>
      </c>
      <c r="F99" s="4">
        <v>12.2</v>
      </c>
      <c r="G99" s="4">
        <v>10.4</v>
      </c>
      <c r="H99" s="4">
        <v>11.9</v>
      </c>
      <c r="I99" s="4">
        <v>11.4</v>
      </c>
      <c r="J99" s="4">
        <v>8.1</v>
      </c>
      <c r="K99" s="4">
        <v>7.6</v>
      </c>
      <c r="L99" s="4">
        <v>14.9</v>
      </c>
      <c r="M99" s="4">
        <v>13.3</v>
      </c>
    </row>
    <row r="100" spans="1:13" x14ac:dyDescent="0.3">
      <c r="A100" s="3" t="s">
        <v>44</v>
      </c>
      <c r="B100" s="4">
        <v>25.7</v>
      </c>
      <c r="C100" s="4">
        <v>28.5</v>
      </c>
      <c r="D100" s="4">
        <v>28.6</v>
      </c>
      <c r="E100" s="4">
        <v>28.6</v>
      </c>
      <c r="F100" s="4">
        <v>27.3</v>
      </c>
      <c r="G100" s="4">
        <v>32.299999999999997</v>
      </c>
      <c r="H100" s="4">
        <v>27</v>
      </c>
      <c r="I100" s="4">
        <v>38.299999999999997</v>
      </c>
      <c r="J100" s="4">
        <v>30.6</v>
      </c>
      <c r="K100" s="4">
        <v>30</v>
      </c>
      <c r="L100" s="4">
        <v>25.5</v>
      </c>
      <c r="M100" s="4">
        <v>32.5</v>
      </c>
    </row>
    <row r="101" spans="1:13" x14ac:dyDescent="0.3">
      <c r="A101" s="3" t="s">
        <v>45</v>
      </c>
      <c r="B101" s="4">
        <v>63.3</v>
      </c>
      <c r="C101" s="4">
        <v>64.8</v>
      </c>
      <c r="D101" s="4">
        <v>61.1</v>
      </c>
      <c r="E101" s="4">
        <v>51</v>
      </c>
      <c r="F101" s="4">
        <v>51.7</v>
      </c>
      <c r="G101" s="4">
        <v>51.4</v>
      </c>
      <c r="H101" s="4">
        <v>51.2</v>
      </c>
      <c r="I101" s="4">
        <v>52.8</v>
      </c>
      <c r="J101" s="4">
        <v>61.7</v>
      </c>
      <c r="K101" s="4">
        <v>54.1</v>
      </c>
      <c r="L101" s="4">
        <v>51.9</v>
      </c>
      <c r="M101" s="4">
        <v>59</v>
      </c>
    </row>
    <row r="102" spans="1:13" x14ac:dyDescent="0.3">
      <c r="A102" s="3" t="s">
        <v>46</v>
      </c>
      <c r="B102" s="4">
        <v>36.200000000000003</v>
      </c>
      <c r="C102" s="4">
        <v>34.4</v>
      </c>
      <c r="D102" s="4">
        <v>34.299999999999997</v>
      </c>
      <c r="E102" s="4">
        <v>30.6</v>
      </c>
      <c r="F102" s="4">
        <v>39.200000000000003</v>
      </c>
      <c r="G102" s="4">
        <v>36.9</v>
      </c>
      <c r="H102" s="4">
        <v>38.799999999999997</v>
      </c>
      <c r="I102" s="4">
        <v>42.5</v>
      </c>
      <c r="J102" s="4">
        <v>38.9</v>
      </c>
      <c r="K102" s="4">
        <v>42</v>
      </c>
      <c r="L102" s="4">
        <v>36.6</v>
      </c>
      <c r="M102" s="4">
        <v>43.7</v>
      </c>
    </row>
    <row r="103" spans="1:13" x14ac:dyDescent="0.3">
      <c r="A103" s="3" t="s">
        <v>47</v>
      </c>
      <c r="B103" s="4">
        <v>8.8000000000000007</v>
      </c>
      <c r="C103" s="4">
        <v>9.6</v>
      </c>
      <c r="D103" s="4">
        <v>5.8</v>
      </c>
      <c r="E103" s="4">
        <v>6.4</v>
      </c>
      <c r="F103" s="4">
        <v>6.4</v>
      </c>
      <c r="G103" s="4">
        <v>10.7</v>
      </c>
      <c r="H103" s="4">
        <v>7.3</v>
      </c>
      <c r="I103" s="4">
        <v>11.2</v>
      </c>
      <c r="J103" s="4">
        <v>12.4</v>
      </c>
      <c r="K103" s="4">
        <v>10.199999999999999</v>
      </c>
      <c r="L103" s="4">
        <v>12.1</v>
      </c>
      <c r="M103" s="4">
        <v>16.2</v>
      </c>
    </row>
    <row r="104" spans="1:13" x14ac:dyDescent="0.3">
      <c r="A104" s="3" t="s">
        <v>48</v>
      </c>
      <c r="B104" s="4">
        <v>2.9</v>
      </c>
      <c r="C104" s="4">
        <v>5.8</v>
      </c>
      <c r="D104" s="4">
        <v>4.8</v>
      </c>
      <c r="E104" s="4">
        <v>7</v>
      </c>
      <c r="F104" s="4">
        <v>8.1</v>
      </c>
      <c r="G104" s="4">
        <v>5.4</v>
      </c>
      <c r="H104" s="4">
        <v>9.1999999999999993</v>
      </c>
      <c r="I104" s="4">
        <v>10.7</v>
      </c>
      <c r="J104" s="4">
        <v>8.8000000000000007</v>
      </c>
      <c r="K104" s="4">
        <v>4.7</v>
      </c>
      <c r="L104" s="4">
        <v>8.6999999999999993</v>
      </c>
      <c r="M104" s="4">
        <v>7.4</v>
      </c>
    </row>
    <row r="105" spans="1:13" x14ac:dyDescent="0.3">
      <c r="A105" s="3" t="s">
        <v>49</v>
      </c>
      <c r="B105" s="4">
        <v>20.5</v>
      </c>
      <c r="C105" s="4">
        <v>20.5</v>
      </c>
      <c r="D105" s="4">
        <v>18.8</v>
      </c>
      <c r="E105" s="4">
        <v>22.6</v>
      </c>
      <c r="F105" s="4">
        <v>21.3</v>
      </c>
      <c r="G105" s="4">
        <v>19.7</v>
      </c>
      <c r="H105" s="4">
        <v>22.2</v>
      </c>
      <c r="I105" s="4">
        <v>19.5</v>
      </c>
      <c r="J105" s="4">
        <v>21.9</v>
      </c>
      <c r="K105" s="4">
        <v>23.2</v>
      </c>
      <c r="L105" s="4">
        <v>30.2</v>
      </c>
      <c r="M105" s="4">
        <v>33.4</v>
      </c>
    </row>
    <row r="106" spans="1:13" x14ac:dyDescent="0.3">
      <c r="A106" s="3" t="s">
        <v>50</v>
      </c>
      <c r="B106" s="4">
        <v>12.5</v>
      </c>
      <c r="C106" s="4">
        <v>16.2</v>
      </c>
      <c r="D106" s="4">
        <v>17.5</v>
      </c>
      <c r="E106" s="4">
        <v>20.5</v>
      </c>
      <c r="F106" s="4">
        <v>20.100000000000001</v>
      </c>
      <c r="G106" s="4">
        <v>16.100000000000001</v>
      </c>
      <c r="H106" s="4">
        <v>15.8</v>
      </c>
      <c r="I106" s="4">
        <v>22.8</v>
      </c>
      <c r="J106" s="4">
        <v>22.7</v>
      </c>
      <c r="K106" s="4">
        <v>23</v>
      </c>
      <c r="L106" s="4">
        <v>21</v>
      </c>
      <c r="M106" s="4">
        <v>21.4</v>
      </c>
    </row>
    <row r="107" spans="1:13" x14ac:dyDescent="0.3">
      <c r="A107" s="3" t="s">
        <v>51</v>
      </c>
      <c r="B107" s="4">
        <v>7.1</v>
      </c>
      <c r="C107" s="4">
        <v>6.9</v>
      </c>
      <c r="D107" s="4">
        <v>6.4</v>
      </c>
      <c r="E107" s="4">
        <v>12.5</v>
      </c>
      <c r="F107" s="4">
        <v>9.5</v>
      </c>
      <c r="G107" s="4">
        <v>12.3</v>
      </c>
      <c r="H107" s="4">
        <v>11.5</v>
      </c>
      <c r="I107" s="4">
        <v>18.600000000000001</v>
      </c>
      <c r="J107" s="4">
        <v>19.3</v>
      </c>
      <c r="K107" s="4">
        <v>18.899999999999999</v>
      </c>
      <c r="L107" s="4">
        <v>15.5</v>
      </c>
      <c r="M107" s="4">
        <v>19.399999999999999</v>
      </c>
    </row>
    <row r="108" spans="1:13" x14ac:dyDescent="0.3">
      <c r="A108" s="3" t="s">
        <v>52</v>
      </c>
      <c r="B108" s="4">
        <v>40.9</v>
      </c>
      <c r="C108" s="4">
        <v>44.6</v>
      </c>
      <c r="D108" s="4">
        <v>35.6</v>
      </c>
      <c r="E108" s="4">
        <v>40.200000000000003</v>
      </c>
      <c r="F108" s="4">
        <v>41.3</v>
      </c>
      <c r="G108" s="4">
        <v>37.200000000000003</v>
      </c>
      <c r="H108" s="4">
        <v>32.1</v>
      </c>
      <c r="I108" s="4">
        <v>32.700000000000003</v>
      </c>
      <c r="J108" s="4">
        <v>32.6</v>
      </c>
      <c r="K108" s="4">
        <v>35.200000000000003</v>
      </c>
      <c r="L108" s="4">
        <v>46.6</v>
      </c>
      <c r="M108" s="4">
        <v>43.2</v>
      </c>
    </row>
    <row r="109" spans="1:13" x14ac:dyDescent="0.3">
      <c r="A109" s="3" t="s">
        <v>53</v>
      </c>
      <c r="B109" s="4">
        <v>57.2</v>
      </c>
      <c r="C109" s="4">
        <v>48.9</v>
      </c>
      <c r="D109" s="4">
        <v>57.5</v>
      </c>
      <c r="E109" s="4">
        <v>50.3</v>
      </c>
      <c r="F109" s="4">
        <v>54.4</v>
      </c>
      <c r="G109" s="4">
        <v>49.5</v>
      </c>
      <c r="H109" s="4">
        <v>58.4</v>
      </c>
      <c r="I109" s="4">
        <v>62.1</v>
      </c>
      <c r="J109" s="4">
        <v>65.5</v>
      </c>
      <c r="K109" s="4">
        <v>59</v>
      </c>
      <c r="L109" s="4">
        <v>48.1</v>
      </c>
      <c r="M109" s="4">
        <v>48.4</v>
      </c>
    </row>
    <row r="110" spans="1:13" x14ac:dyDescent="0.3">
      <c r="A110" s="3" t="s">
        <v>54</v>
      </c>
      <c r="B110" s="4">
        <v>54.3</v>
      </c>
      <c r="C110" s="4">
        <v>57</v>
      </c>
      <c r="D110" s="4">
        <v>60.6</v>
      </c>
      <c r="E110" s="4">
        <v>60.4</v>
      </c>
      <c r="F110" s="4">
        <v>63.5</v>
      </c>
      <c r="G110" s="4">
        <v>64.900000000000006</v>
      </c>
      <c r="H110" s="4">
        <v>62.6</v>
      </c>
      <c r="I110" s="4">
        <v>56.4</v>
      </c>
      <c r="J110" s="4">
        <v>55.6</v>
      </c>
      <c r="K110" s="4">
        <v>50</v>
      </c>
      <c r="L110" s="4">
        <v>55.2</v>
      </c>
      <c r="M110" s="4">
        <v>54</v>
      </c>
    </row>
    <row r="112" spans="1:13" x14ac:dyDescent="0.3">
      <c r="A112" s="1" t="s">
        <v>5</v>
      </c>
      <c r="B112" s="1" t="s">
        <v>6</v>
      </c>
    </row>
    <row r="113" spans="1:13" x14ac:dyDescent="0.3">
      <c r="A113" s="1" t="s">
        <v>7</v>
      </c>
      <c r="B113" s="1" t="s">
        <v>57</v>
      </c>
    </row>
    <row r="114" spans="1:13" x14ac:dyDescent="0.3">
      <c r="A114" s="1" t="s">
        <v>9</v>
      </c>
      <c r="B114" s="1" t="s">
        <v>10</v>
      </c>
    </row>
    <row r="115" spans="1:13" x14ac:dyDescent="0.3">
      <c r="A115" s="1" t="s">
        <v>11</v>
      </c>
      <c r="B115" s="1" t="s">
        <v>56</v>
      </c>
    </row>
    <row r="116" spans="1:13" x14ac:dyDescent="0.3">
      <c r="A116" s="1" t="s">
        <v>13</v>
      </c>
      <c r="B116" s="1" t="s">
        <v>14</v>
      </c>
    </row>
    <row r="118" spans="1:13" x14ac:dyDescent="0.3">
      <c r="A118" s="3" t="s">
        <v>15</v>
      </c>
      <c r="B118" s="3" t="s">
        <v>16</v>
      </c>
      <c r="C118" s="3" t="s">
        <v>17</v>
      </c>
      <c r="D118" s="3" t="s">
        <v>18</v>
      </c>
      <c r="E118" s="3" t="s">
        <v>19</v>
      </c>
      <c r="F118" s="3" t="s">
        <v>20</v>
      </c>
      <c r="G118" s="3" t="s">
        <v>21</v>
      </c>
      <c r="H118" s="3" t="s">
        <v>22</v>
      </c>
      <c r="I118" s="3" t="s">
        <v>23</v>
      </c>
      <c r="J118" s="3" t="s">
        <v>24</v>
      </c>
      <c r="K118" s="3" t="s">
        <v>25</v>
      </c>
      <c r="L118" s="3" t="s">
        <v>26</v>
      </c>
      <c r="M118" s="3" t="s">
        <v>27</v>
      </c>
    </row>
    <row r="119" spans="1:13" x14ac:dyDescent="0.3">
      <c r="A119" s="3" t="s">
        <v>28</v>
      </c>
      <c r="B119" s="4">
        <v>18.3</v>
      </c>
      <c r="C119" s="4">
        <v>22.2</v>
      </c>
      <c r="D119" s="4">
        <v>20.8</v>
      </c>
      <c r="E119" s="4">
        <v>18.8</v>
      </c>
      <c r="F119" s="4">
        <v>16.600000000000001</v>
      </c>
      <c r="G119" s="4">
        <v>20.3</v>
      </c>
      <c r="H119" s="4">
        <v>20.100000000000001</v>
      </c>
      <c r="I119" s="4">
        <v>22.5</v>
      </c>
      <c r="J119" s="4">
        <v>19.7</v>
      </c>
      <c r="K119" s="4">
        <v>18.100000000000001</v>
      </c>
      <c r="L119" s="4">
        <v>20.399999999999999</v>
      </c>
      <c r="M119" s="4">
        <v>22</v>
      </c>
    </row>
    <row r="120" spans="1:13" x14ac:dyDescent="0.3">
      <c r="A120" s="3" t="s">
        <v>29</v>
      </c>
      <c r="B120" s="4">
        <v>51.1</v>
      </c>
      <c r="C120" s="4">
        <v>51.1</v>
      </c>
      <c r="D120" s="4">
        <v>46.4</v>
      </c>
      <c r="E120" s="4">
        <v>40.1</v>
      </c>
      <c r="F120" s="4">
        <v>34.700000000000003</v>
      </c>
      <c r="G120" s="4">
        <v>29.6</v>
      </c>
      <c r="H120" s="4">
        <v>30.8</v>
      </c>
      <c r="I120" s="4">
        <v>30.6</v>
      </c>
      <c r="J120" s="4">
        <v>30.9</v>
      </c>
      <c r="K120" s="4">
        <v>25.2</v>
      </c>
      <c r="L120" s="4">
        <v>29.7</v>
      </c>
      <c r="M120" s="4">
        <v>28.7</v>
      </c>
    </row>
    <row r="121" spans="1:13" x14ac:dyDescent="0.3">
      <c r="A121" s="3" t="s">
        <v>30</v>
      </c>
      <c r="B121" s="4">
        <v>37.6</v>
      </c>
      <c r="C121" s="4">
        <v>37.299999999999997</v>
      </c>
      <c r="D121" s="4">
        <v>31.9</v>
      </c>
      <c r="E121" s="4">
        <v>33.4</v>
      </c>
      <c r="F121" s="4">
        <v>29.3</v>
      </c>
      <c r="G121" s="4">
        <v>24.6</v>
      </c>
      <c r="H121" s="4">
        <v>24.9</v>
      </c>
      <c r="I121" s="4">
        <v>23.8</v>
      </c>
      <c r="J121" s="4">
        <v>27.3</v>
      </c>
      <c r="K121" s="4">
        <v>25.2</v>
      </c>
      <c r="L121" s="4">
        <v>23.5</v>
      </c>
      <c r="M121" s="4">
        <v>23.6</v>
      </c>
    </row>
    <row r="122" spans="1:13" x14ac:dyDescent="0.3">
      <c r="A122" s="3" t="s">
        <v>31</v>
      </c>
      <c r="B122" s="4">
        <v>7.4</v>
      </c>
      <c r="C122" s="4">
        <v>16.5</v>
      </c>
      <c r="D122" s="4">
        <v>9.3000000000000007</v>
      </c>
      <c r="E122" s="4">
        <v>8.4</v>
      </c>
      <c r="F122" s="4">
        <v>7.7</v>
      </c>
      <c r="G122" s="4">
        <v>8.6</v>
      </c>
      <c r="H122" s="4">
        <v>9.3000000000000007</v>
      </c>
      <c r="I122" s="4">
        <v>10.4</v>
      </c>
      <c r="J122" s="4">
        <v>7</v>
      </c>
      <c r="K122" s="4">
        <v>4.5</v>
      </c>
      <c r="L122" s="4">
        <v>10.9</v>
      </c>
      <c r="M122" s="4">
        <v>9.1999999999999993</v>
      </c>
    </row>
    <row r="123" spans="1:13" x14ac:dyDescent="0.3">
      <c r="A123" s="3" t="s">
        <v>32</v>
      </c>
      <c r="B123" s="4">
        <v>19.7</v>
      </c>
      <c r="C123" s="4">
        <v>19.399999999999999</v>
      </c>
      <c r="D123" s="4">
        <v>19.7</v>
      </c>
      <c r="E123" s="4">
        <v>16.600000000000001</v>
      </c>
      <c r="F123" s="4">
        <v>16.8</v>
      </c>
      <c r="G123" s="4">
        <v>15.7</v>
      </c>
      <c r="H123" s="4">
        <v>16</v>
      </c>
      <c r="I123" s="4">
        <v>16.7</v>
      </c>
      <c r="J123" s="4">
        <v>14.7</v>
      </c>
      <c r="K123" s="4">
        <v>17.8</v>
      </c>
      <c r="L123" s="4">
        <v>14.1</v>
      </c>
      <c r="M123" s="4">
        <v>18.3</v>
      </c>
    </row>
    <row r="124" spans="1:13" x14ac:dyDescent="0.3">
      <c r="A124" s="3" t="s">
        <v>33</v>
      </c>
      <c r="B124" s="4">
        <v>46.8</v>
      </c>
      <c r="C124" s="4">
        <v>42.8</v>
      </c>
      <c r="D124" s="4">
        <v>37.299999999999997</v>
      </c>
      <c r="E124" s="4">
        <v>36</v>
      </c>
      <c r="F124" s="4">
        <v>37.6</v>
      </c>
      <c r="G124" s="4">
        <v>40.6</v>
      </c>
      <c r="H124" s="4">
        <v>36.9</v>
      </c>
      <c r="I124" s="4">
        <v>40.799999999999997</v>
      </c>
      <c r="J124" s="4">
        <v>39.9</v>
      </c>
      <c r="K124" s="4">
        <v>35.799999999999997</v>
      </c>
      <c r="L124" s="4">
        <v>36.299999999999997</v>
      </c>
      <c r="M124" s="4">
        <v>29.4</v>
      </c>
    </row>
    <row r="125" spans="1:13" x14ac:dyDescent="0.3">
      <c r="A125" s="3" t="s">
        <v>34</v>
      </c>
      <c r="B125" s="4">
        <v>8.8000000000000007</v>
      </c>
      <c r="C125" s="4">
        <v>10.199999999999999</v>
      </c>
      <c r="D125" s="4">
        <v>7.2</v>
      </c>
      <c r="E125" s="4">
        <v>7.9</v>
      </c>
      <c r="F125" s="4">
        <v>8.9</v>
      </c>
      <c r="G125" s="4">
        <v>7.5</v>
      </c>
      <c r="H125" s="4">
        <v>2.5</v>
      </c>
      <c r="I125" s="4">
        <v>7.3</v>
      </c>
      <c r="J125" s="4">
        <v>9.4</v>
      </c>
      <c r="K125" s="4">
        <v>10.4</v>
      </c>
      <c r="L125" s="4">
        <v>9.1</v>
      </c>
      <c r="M125" s="4">
        <v>7.3</v>
      </c>
    </row>
    <row r="126" spans="1:13" x14ac:dyDescent="0.3">
      <c r="A126" s="3" t="s">
        <v>35</v>
      </c>
      <c r="B126" s="4">
        <v>30</v>
      </c>
      <c r="C126" s="4">
        <v>26.7</v>
      </c>
      <c r="D126" s="4">
        <v>25.4</v>
      </c>
      <c r="E126" s="4">
        <v>27</v>
      </c>
      <c r="F126" s="4">
        <v>24.2</v>
      </c>
      <c r="G126" s="4">
        <v>27</v>
      </c>
      <c r="H126" s="4">
        <v>26.2</v>
      </c>
      <c r="I126" s="4">
        <v>16</v>
      </c>
      <c r="J126" s="4">
        <v>23.7</v>
      </c>
      <c r="K126" s="4">
        <v>26.2</v>
      </c>
      <c r="L126" s="4">
        <v>20.8</v>
      </c>
      <c r="M126" s="4">
        <v>21.1</v>
      </c>
    </row>
    <row r="127" spans="1:13" x14ac:dyDescent="0.3">
      <c r="A127" s="3" t="s">
        <v>36</v>
      </c>
      <c r="B127" s="4">
        <v>36.5</v>
      </c>
      <c r="C127" s="4">
        <v>36.1</v>
      </c>
      <c r="D127" s="4">
        <v>31.7</v>
      </c>
      <c r="E127" s="4">
        <v>25.7</v>
      </c>
      <c r="F127" s="4">
        <v>25.8</v>
      </c>
      <c r="G127" s="4">
        <v>23.1</v>
      </c>
      <c r="H127" s="4">
        <v>19.899999999999999</v>
      </c>
      <c r="I127" s="4">
        <v>25.3</v>
      </c>
      <c r="J127" s="4">
        <v>23.9</v>
      </c>
      <c r="K127" s="4">
        <v>21.9</v>
      </c>
      <c r="L127" s="4">
        <v>19.100000000000001</v>
      </c>
      <c r="M127" s="4">
        <v>17.600000000000001</v>
      </c>
    </row>
    <row r="128" spans="1:13" x14ac:dyDescent="0.3">
      <c r="A128" s="3" t="s">
        <v>37</v>
      </c>
      <c r="B128" s="4">
        <v>29</v>
      </c>
      <c r="C128" s="4">
        <v>25.5</v>
      </c>
      <c r="D128" s="4">
        <v>30.1</v>
      </c>
      <c r="E128" s="4">
        <v>25.1</v>
      </c>
      <c r="F128" s="4">
        <v>28.1</v>
      </c>
      <c r="G128" s="4">
        <v>20.6</v>
      </c>
      <c r="H128" s="4">
        <v>21.1</v>
      </c>
      <c r="I128" s="4">
        <v>22.1</v>
      </c>
      <c r="J128" s="4">
        <v>23.5</v>
      </c>
      <c r="K128" s="4">
        <v>20.2</v>
      </c>
      <c r="L128" s="4">
        <v>19.399999999999999</v>
      </c>
      <c r="M128" s="4">
        <v>18.2</v>
      </c>
    </row>
    <row r="129" spans="1:13" x14ac:dyDescent="0.3">
      <c r="A129" s="3" t="s">
        <v>38</v>
      </c>
      <c r="B129" s="4">
        <v>28.4</v>
      </c>
      <c r="C129" s="4">
        <v>28.7</v>
      </c>
      <c r="D129" s="4">
        <v>31.1</v>
      </c>
      <c r="E129" s="4">
        <v>30.8</v>
      </c>
      <c r="F129" s="4">
        <v>30.2</v>
      </c>
      <c r="G129" s="4">
        <v>24</v>
      </c>
      <c r="H129" s="4">
        <v>34.700000000000003</v>
      </c>
      <c r="I129" s="4">
        <v>30.5</v>
      </c>
      <c r="J129" s="4">
        <v>31.7</v>
      </c>
      <c r="K129" s="4">
        <v>32.9</v>
      </c>
      <c r="L129" s="4">
        <v>31.1</v>
      </c>
      <c r="M129" s="4">
        <v>16</v>
      </c>
    </row>
    <row r="130" spans="1:13" x14ac:dyDescent="0.3">
      <c r="A130" s="3" t="s">
        <v>39</v>
      </c>
      <c r="B130" s="4">
        <v>35.799999999999997</v>
      </c>
      <c r="C130" s="4">
        <v>38.200000000000003</v>
      </c>
      <c r="D130" s="4">
        <v>38.1</v>
      </c>
      <c r="E130" s="4">
        <v>28.2</v>
      </c>
      <c r="F130" s="4">
        <v>27.9</v>
      </c>
      <c r="G130" s="4">
        <v>28.4</v>
      </c>
      <c r="H130" s="4">
        <v>28.9</v>
      </c>
      <c r="I130" s="4">
        <v>27</v>
      </c>
      <c r="J130" s="4">
        <v>28.6</v>
      </c>
      <c r="K130" s="4">
        <v>20.7</v>
      </c>
      <c r="L130" s="4">
        <v>12.2</v>
      </c>
      <c r="M130" s="4">
        <v>15.1</v>
      </c>
    </row>
    <row r="131" spans="1:13" x14ac:dyDescent="0.3">
      <c r="A131" s="3" t="s">
        <v>40</v>
      </c>
      <c r="B131" s="4">
        <v>55</v>
      </c>
      <c r="C131" s="4">
        <v>59.6</v>
      </c>
      <c r="D131" s="4">
        <v>52.2</v>
      </c>
      <c r="E131" s="4">
        <v>47.4</v>
      </c>
      <c r="F131" s="4">
        <v>50</v>
      </c>
      <c r="G131" s="4">
        <v>50.4</v>
      </c>
      <c r="H131" s="4">
        <v>43.2</v>
      </c>
      <c r="I131" s="4">
        <v>41.1</v>
      </c>
      <c r="J131" s="4">
        <v>39</v>
      </c>
      <c r="K131" s="4">
        <v>38.6</v>
      </c>
      <c r="L131" s="4">
        <v>42</v>
      </c>
      <c r="M131" s="4">
        <v>38.200000000000003</v>
      </c>
    </row>
    <row r="132" spans="1:13" x14ac:dyDescent="0.3">
      <c r="A132" s="3" t="s">
        <v>41</v>
      </c>
      <c r="B132" s="4">
        <v>59.9</v>
      </c>
      <c r="C132" s="4">
        <v>53.3</v>
      </c>
      <c r="D132" s="4">
        <v>48.5</v>
      </c>
      <c r="E132" s="4">
        <v>47.8</v>
      </c>
      <c r="F132" s="4">
        <v>49.2</v>
      </c>
      <c r="G132" s="4">
        <v>46.6</v>
      </c>
      <c r="H132" s="4">
        <v>51.2</v>
      </c>
      <c r="I132" s="4">
        <v>49</v>
      </c>
      <c r="J132" s="4">
        <v>45.5</v>
      </c>
      <c r="K132" s="4">
        <v>48.7</v>
      </c>
      <c r="L132" s="4">
        <v>42.4</v>
      </c>
      <c r="M132" s="4">
        <v>37.200000000000003</v>
      </c>
    </row>
    <row r="133" spans="1:13" x14ac:dyDescent="0.3">
      <c r="A133" s="3" t="s">
        <v>42</v>
      </c>
      <c r="B133" s="4">
        <v>31.2</v>
      </c>
      <c r="C133" s="4">
        <v>30.4</v>
      </c>
      <c r="D133" s="4">
        <v>51.7</v>
      </c>
      <c r="E133" s="4">
        <v>38.6</v>
      </c>
      <c r="F133" s="4">
        <v>45.3</v>
      </c>
      <c r="G133" s="4">
        <v>34.9</v>
      </c>
      <c r="H133" s="4">
        <v>29.2</v>
      </c>
      <c r="I133" s="4">
        <v>19.8</v>
      </c>
      <c r="J133" s="4">
        <v>24.2</v>
      </c>
      <c r="K133" s="4">
        <v>13.2</v>
      </c>
      <c r="L133" s="4">
        <v>26.7</v>
      </c>
      <c r="M133" s="4">
        <v>26.5</v>
      </c>
    </row>
    <row r="134" spans="1:13" x14ac:dyDescent="0.3">
      <c r="A134" s="3" t="s">
        <v>43</v>
      </c>
      <c r="B134" s="4">
        <v>61.8</v>
      </c>
      <c r="C134" s="4">
        <v>56.5</v>
      </c>
      <c r="D134" s="4">
        <v>61.2</v>
      </c>
      <c r="E134" s="4">
        <v>51.6</v>
      </c>
      <c r="F134" s="4">
        <v>45.1</v>
      </c>
      <c r="G134" s="4">
        <v>49.7</v>
      </c>
      <c r="H134" s="4">
        <v>51.6</v>
      </c>
      <c r="I134" s="4">
        <v>49.3</v>
      </c>
      <c r="J134" s="4">
        <v>53.5</v>
      </c>
      <c r="K134" s="4">
        <v>43.1</v>
      </c>
      <c r="L134" s="4">
        <v>40.9</v>
      </c>
      <c r="M134" s="4">
        <v>39.299999999999997</v>
      </c>
    </row>
    <row r="135" spans="1:13" x14ac:dyDescent="0.3">
      <c r="A135" s="3" t="s">
        <v>44</v>
      </c>
      <c r="B135" s="4">
        <v>16.100000000000001</v>
      </c>
      <c r="C135" s="4">
        <v>15.2</v>
      </c>
      <c r="D135" s="4">
        <v>12.6</v>
      </c>
      <c r="E135" s="4">
        <v>14</v>
      </c>
      <c r="F135" s="4">
        <v>16.8</v>
      </c>
      <c r="G135" s="4">
        <v>10.8</v>
      </c>
      <c r="H135" s="4">
        <v>9.3000000000000007</v>
      </c>
      <c r="I135" s="4">
        <v>9.5</v>
      </c>
      <c r="J135" s="4">
        <v>12.6</v>
      </c>
      <c r="K135" s="4">
        <v>7.6</v>
      </c>
      <c r="L135" s="4">
        <v>6.9</v>
      </c>
      <c r="M135" s="4">
        <v>9.1999999999999993</v>
      </c>
    </row>
    <row r="136" spans="1:13" x14ac:dyDescent="0.3">
      <c r="A136" s="3" t="s">
        <v>45</v>
      </c>
      <c r="B136" s="4">
        <v>7.9</v>
      </c>
      <c r="C136" s="4">
        <v>4.5</v>
      </c>
      <c r="D136" s="4">
        <v>7.8</v>
      </c>
      <c r="E136" s="4">
        <v>15.8</v>
      </c>
      <c r="F136" s="4">
        <v>14.4</v>
      </c>
      <c r="G136" s="4">
        <v>13</v>
      </c>
      <c r="H136" s="4">
        <v>10.7</v>
      </c>
      <c r="I136" s="4">
        <v>13.7</v>
      </c>
      <c r="J136" s="4">
        <v>4.5</v>
      </c>
      <c r="K136" s="4">
        <v>12.5</v>
      </c>
      <c r="L136" s="4">
        <v>12.5</v>
      </c>
      <c r="M136" s="4">
        <v>10.9</v>
      </c>
    </row>
    <row r="137" spans="1:13" x14ac:dyDescent="0.3">
      <c r="A137" s="3" t="s">
        <v>46</v>
      </c>
      <c r="B137" s="4">
        <v>19.899999999999999</v>
      </c>
      <c r="C137" s="4">
        <v>22.8</v>
      </c>
      <c r="D137" s="4">
        <v>17.8</v>
      </c>
      <c r="E137" s="4">
        <v>21.9</v>
      </c>
      <c r="F137" s="4">
        <v>16.899999999999999</v>
      </c>
      <c r="G137" s="4">
        <v>21.7</v>
      </c>
      <c r="H137" s="4">
        <v>20.3</v>
      </c>
      <c r="I137" s="4">
        <v>14.9</v>
      </c>
      <c r="J137" s="4">
        <v>19.5</v>
      </c>
      <c r="K137" s="4">
        <v>16.600000000000001</v>
      </c>
      <c r="L137" s="4">
        <v>20.9</v>
      </c>
      <c r="M137" s="4">
        <v>17.5</v>
      </c>
    </row>
    <row r="138" spans="1:13" x14ac:dyDescent="0.3">
      <c r="A138" s="3" t="s">
        <v>47</v>
      </c>
      <c r="B138" s="4">
        <v>55.7</v>
      </c>
      <c r="C138" s="4">
        <v>54.3</v>
      </c>
      <c r="D138" s="4">
        <v>53.4</v>
      </c>
      <c r="E138" s="4">
        <v>52.4</v>
      </c>
      <c r="F138" s="4">
        <v>51.8</v>
      </c>
      <c r="G138" s="4">
        <v>48.7</v>
      </c>
      <c r="H138" s="4">
        <v>44.7</v>
      </c>
      <c r="I138" s="4">
        <v>44.5</v>
      </c>
      <c r="J138" s="4">
        <v>45</v>
      </c>
      <c r="K138" s="4">
        <v>40.1</v>
      </c>
      <c r="L138" s="4">
        <v>44.2</v>
      </c>
      <c r="M138" s="4">
        <v>40.4</v>
      </c>
    </row>
    <row r="139" spans="1:13" x14ac:dyDescent="0.3">
      <c r="A139" s="3" t="s">
        <v>48</v>
      </c>
      <c r="B139" s="4">
        <v>57.3</v>
      </c>
      <c r="C139" s="4">
        <v>50</v>
      </c>
      <c r="D139" s="4">
        <v>51.2</v>
      </c>
      <c r="E139" s="4">
        <v>56</v>
      </c>
      <c r="F139" s="4">
        <v>52.3</v>
      </c>
      <c r="G139" s="4">
        <v>55.3</v>
      </c>
      <c r="H139" s="4">
        <v>51.7</v>
      </c>
      <c r="I139" s="4">
        <v>41.5</v>
      </c>
      <c r="J139" s="4">
        <v>46.7</v>
      </c>
      <c r="K139" s="4">
        <v>47.6</v>
      </c>
      <c r="L139" s="4">
        <v>45.3</v>
      </c>
      <c r="M139" s="4">
        <v>40.700000000000003</v>
      </c>
    </row>
    <row r="140" spans="1:13" x14ac:dyDescent="0.3">
      <c r="A140" s="3" t="s">
        <v>49</v>
      </c>
      <c r="B140" s="4">
        <v>29.6</v>
      </c>
      <c r="C140" s="4">
        <v>29.6</v>
      </c>
      <c r="D140" s="4">
        <v>31.8</v>
      </c>
      <c r="E140" s="4">
        <v>20.8</v>
      </c>
      <c r="F140" s="4">
        <v>23.1</v>
      </c>
      <c r="G140" s="4">
        <v>21.2</v>
      </c>
      <c r="H140" s="4">
        <v>26.8</v>
      </c>
      <c r="I140" s="4">
        <v>32.5</v>
      </c>
      <c r="J140" s="4">
        <v>27.2</v>
      </c>
      <c r="K140" s="4">
        <v>15.9</v>
      </c>
      <c r="L140" s="4">
        <v>22.3</v>
      </c>
      <c r="M140" s="4">
        <v>18.600000000000001</v>
      </c>
    </row>
    <row r="141" spans="1:13" x14ac:dyDescent="0.3">
      <c r="A141" s="3" t="s">
        <v>50</v>
      </c>
      <c r="B141" s="4">
        <v>48.3</v>
      </c>
      <c r="C141" s="4">
        <v>42.5</v>
      </c>
      <c r="D141" s="4">
        <v>41</v>
      </c>
      <c r="E141" s="4">
        <v>43.7</v>
      </c>
      <c r="F141" s="4">
        <v>38.799999999999997</v>
      </c>
      <c r="G141" s="4">
        <v>45.5</v>
      </c>
      <c r="H141" s="4">
        <v>43.9</v>
      </c>
      <c r="I141" s="4">
        <v>36.200000000000003</v>
      </c>
      <c r="J141" s="4">
        <v>32</v>
      </c>
      <c r="K141" s="4">
        <v>33</v>
      </c>
      <c r="L141" s="4">
        <v>32</v>
      </c>
      <c r="M141" s="4">
        <v>30.6</v>
      </c>
    </row>
    <row r="142" spans="1:13" x14ac:dyDescent="0.3">
      <c r="A142" s="3" t="s">
        <v>51</v>
      </c>
      <c r="B142" s="4">
        <v>56.2</v>
      </c>
      <c r="C142" s="4">
        <v>60.1</v>
      </c>
      <c r="D142" s="4">
        <v>58.5</v>
      </c>
      <c r="E142" s="4">
        <v>48</v>
      </c>
      <c r="F142" s="4">
        <v>47.1</v>
      </c>
      <c r="G142" s="4">
        <v>37.299999999999997</v>
      </c>
      <c r="H142" s="4">
        <v>37.799999999999997</v>
      </c>
      <c r="I142" s="4">
        <v>35.700000000000003</v>
      </c>
      <c r="J142" s="4">
        <v>33.6</v>
      </c>
      <c r="K142" s="4">
        <v>36.9</v>
      </c>
      <c r="L142" s="4">
        <v>42</v>
      </c>
      <c r="M142" s="4">
        <v>38.5</v>
      </c>
    </row>
    <row r="143" spans="1:13" x14ac:dyDescent="0.3">
      <c r="A143" s="3" t="s">
        <v>52</v>
      </c>
      <c r="B143" s="4">
        <v>21.7</v>
      </c>
      <c r="C143" s="4">
        <v>20.7</v>
      </c>
      <c r="D143" s="4">
        <v>23</v>
      </c>
      <c r="E143" s="4">
        <v>19</v>
      </c>
      <c r="F143" s="4">
        <v>16.5</v>
      </c>
      <c r="G143" s="4">
        <v>14.3</v>
      </c>
      <c r="H143" s="4">
        <v>17.7</v>
      </c>
      <c r="I143" s="4">
        <v>18.5</v>
      </c>
      <c r="J143" s="4">
        <v>14.2</v>
      </c>
      <c r="K143" s="4">
        <v>14.2</v>
      </c>
      <c r="L143" s="4">
        <v>12.8</v>
      </c>
      <c r="M143" s="4">
        <v>11.2</v>
      </c>
    </row>
    <row r="144" spans="1:13" x14ac:dyDescent="0.3">
      <c r="A144" s="3" t="s">
        <v>53</v>
      </c>
      <c r="B144" s="4">
        <v>14.1</v>
      </c>
      <c r="C144" s="4">
        <v>13.9</v>
      </c>
      <c r="D144" s="4">
        <v>10.1</v>
      </c>
      <c r="E144" s="4">
        <v>11.8</v>
      </c>
      <c r="F144" s="4">
        <v>14.8</v>
      </c>
      <c r="G144" s="4">
        <v>10.3</v>
      </c>
      <c r="H144" s="4">
        <v>10.5</v>
      </c>
      <c r="I144" s="4">
        <v>6.5</v>
      </c>
      <c r="J144" s="4">
        <v>6.3</v>
      </c>
      <c r="K144" s="4">
        <v>9.3000000000000007</v>
      </c>
      <c r="L144" s="4">
        <v>15.4</v>
      </c>
      <c r="M144" s="4">
        <v>17.399999999999999</v>
      </c>
    </row>
    <row r="145" spans="1:13" x14ac:dyDescent="0.3">
      <c r="A145" s="3" t="s">
        <v>54</v>
      </c>
      <c r="B145" s="4">
        <v>12.8</v>
      </c>
      <c r="C145" s="4">
        <v>11.9</v>
      </c>
      <c r="D145" s="4">
        <v>12.2</v>
      </c>
      <c r="E145" s="4">
        <v>10.1</v>
      </c>
      <c r="F145" s="4">
        <v>6.5</v>
      </c>
      <c r="G145" s="4">
        <v>9.5</v>
      </c>
      <c r="H145" s="4">
        <v>7.4</v>
      </c>
      <c r="I145" s="4">
        <v>15.2</v>
      </c>
      <c r="J145" s="4">
        <v>14</v>
      </c>
      <c r="K145" s="4">
        <v>14.3</v>
      </c>
      <c r="L145" s="4">
        <v>12</v>
      </c>
      <c r="M145" s="4">
        <v>10.7</v>
      </c>
    </row>
    <row r="147" spans="1:13" x14ac:dyDescent="0.3">
      <c r="A147" s="1" t="s">
        <v>5</v>
      </c>
      <c r="B147" s="1" t="s">
        <v>6</v>
      </c>
    </row>
    <row r="148" spans="1:13" x14ac:dyDescent="0.3">
      <c r="A148" s="1" t="s">
        <v>7</v>
      </c>
      <c r="B148" s="1" t="s">
        <v>58</v>
      </c>
    </row>
    <row r="149" spans="1:13" x14ac:dyDescent="0.3">
      <c r="A149" s="1" t="s">
        <v>9</v>
      </c>
      <c r="B149" s="1" t="s">
        <v>10</v>
      </c>
    </row>
    <row r="150" spans="1:13" x14ac:dyDescent="0.3">
      <c r="A150" s="1" t="s">
        <v>11</v>
      </c>
      <c r="B150" s="1" t="s">
        <v>12</v>
      </c>
    </row>
    <row r="151" spans="1:13" x14ac:dyDescent="0.3">
      <c r="A151" s="1" t="s">
        <v>13</v>
      </c>
      <c r="B151" s="1" t="s">
        <v>14</v>
      </c>
    </row>
    <row r="153" spans="1:13" x14ac:dyDescent="0.3">
      <c r="A153" s="3" t="s">
        <v>15</v>
      </c>
      <c r="B153" s="3" t="s">
        <v>16</v>
      </c>
      <c r="C153" s="3" t="s">
        <v>17</v>
      </c>
      <c r="D153" s="3" t="s">
        <v>18</v>
      </c>
      <c r="E153" s="3" t="s">
        <v>19</v>
      </c>
      <c r="F153" s="3" t="s">
        <v>20</v>
      </c>
      <c r="G153" s="3" t="s">
        <v>21</v>
      </c>
      <c r="H153" s="3" t="s">
        <v>22</v>
      </c>
      <c r="I153" s="3" t="s">
        <v>23</v>
      </c>
      <c r="J153" s="3" t="s">
        <v>24</v>
      </c>
      <c r="K153" s="3" t="s">
        <v>25</v>
      </c>
      <c r="L153" s="3" t="s">
        <v>26</v>
      </c>
      <c r="M153" s="3" t="s">
        <v>27</v>
      </c>
    </row>
    <row r="154" spans="1:13" x14ac:dyDescent="0.3">
      <c r="A154" s="3" t="s">
        <v>28</v>
      </c>
      <c r="B154" s="4">
        <v>30.3</v>
      </c>
      <c r="C154" s="4">
        <v>38.4</v>
      </c>
      <c r="D154" s="4">
        <v>38.6</v>
      </c>
      <c r="E154" s="4">
        <v>38.700000000000003</v>
      </c>
      <c r="F154" s="4">
        <v>34.5</v>
      </c>
      <c r="G154" s="4">
        <v>32.700000000000003</v>
      </c>
      <c r="H154" s="4">
        <v>31.4</v>
      </c>
      <c r="I154" s="4">
        <v>37</v>
      </c>
      <c r="J154" s="4">
        <v>32.6</v>
      </c>
      <c r="K154" s="4">
        <v>34.5</v>
      </c>
      <c r="L154" s="4">
        <v>34.200000000000003</v>
      </c>
      <c r="M154" s="4">
        <v>37.200000000000003</v>
      </c>
    </row>
    <row r="155" spans="1:13" x14ac:dyDescent="0.3">
      <c r="A155" s="3" t="s">
        <v>29</v>
      </c>
      <c r="B155" s="4">
        <v>10.9</v>
      </c>
      <c r="C155" s="4">
        <v>10.9</v>
      </c>
      <c r="D155" s="4">
        <v>8.1999999999999993</v>
      </c>
      <c r="E155" s="4">
        <v>7.1</v>
      </c>
      <c r="F155" s="4">
        <v>5.2</v>
      </c>
      <c r="G155" s="4">
        <v>5.7</v>
      </c>
      <c r="H155" s="4">
        <v>4.8</v>
      </c>
      <c r="I155" s="4">
        <v>6.5</v>
      </c>
      <c r="J155" s="4">
        <v>10.3</v>
      </c>
      <c r="K155" s="4">
        <v>6.9</v>
      </c>
      <c r="L155" s="4">
        <v>7.1</v>
      </c>
      <c r="M155" s="4">
        <v>7.8</v>
      </c>
    </row>
    <row r="156" spans="1:13" x14ac:dyDescent="0.3">
      <c r="A156" s="3" t="s">
        <v>30</v>
      </c>
      <c r="B156" s="4">
        <v>8.3000000000000007</v>
      </c>
      <c r="C156" s="4">
        <v>8.1999999999999993</v>
      </c>
      <c r="D156" s="4">
        <v>8.9</v>
      </c>
      <c r="E156" s="4">
        <v>9.3000000000000007</v>
      </c>
      <c r="F156" s="4">
        <v>9.1999999999999993</v>
      </c>
      <c r="G156" s="4">
        <v>9.1</v>
      </c>
      <c r="H156" s="4">
        <v>8.1</v>
      </c>
      <c r="I156" s="4">
        <v>11.8</v>
      </c>
      <c r="J156" s="4">
        <v>8.5</v>
      </c>
      <c r="K156" s="4">
        <v>11.7</v>
      </c>
      <c r="L156" s="4">
        <v>13.1</v>
      </c>
      <c r="M156" s="4">
        <v>13.5</v>
      </c>
    </row>
    <row r="157" spans="1:13" x14ac:dyDescent="0.3">
      <c r="A157" s="3" t="s">
        <v>31</v>
      </c>
      <c r="B157" s="4">
        <v>41.7</v>
      </c>
      <c r="C157" s="4">
        <v>46.4</v>
      </c>
      <c r="D157" s="4">
        <v>52.8</v>
      </c>
      <c r="E157" s="4">
        <v>54.4</v>
      </c>
      <c r="F157" s="4">
        <v>43.2</v>
      </c>
      <c r="G157" s="4">
        <v>53.1</v>
      </c>
      <c r="H157" s="4">
        <v>50.6</v>
      </c>
      <c r="I157" s="4">
        <v>51.7</v>
      </c>
      <c r="J157" s="4">
        <v>45.1</v>
      </c>
      <c r="K157" s="4">
        <v>51.2</v>
      </c>
      <c r="L157" s="4">
        <v>53.2</v>
      </c>
      <c r="M157" s="4">
        <v>53.2</v>
      </c>
    </row>
    <row r="158" spans="1:13" x14ac:dyDescent="0.3">
      <c r="A158" s="3" t="s">
        <v>32</v>
      </c>
      <c r="B158" s="4">
        <v>19</v>
      </c>
      <c r="C158" s="4">
        <v>20.399999999999999</v>
      </c>
      <c r="D158" s="4">
        <v>15.9</v>
      </c>
      <c r="E158" s="4">
        <v>16.8</v>
      </c>
      <c r="F158" s="4">
        <v>18.600000000000001</v>
      </c>
      <c r="G158" s="4">
        <v>19.8</v>
      </c>
      <c r="H158" s="4">
        <v>18.8</v>
      </c>
      <c r="I158" s="4">
        <v>20.9</v>
      </c>
      <c r="J158" s="4">
        <v>24.9</v>
      </c>
      <c r="K158" s="4">
        <v>28.3</v>
      </c>
      <c r="L158" s="4">
        <v>30.1</v>
      </c>
      <c r="M158" s="4">
        <v>28.8</v>
      </c>
    </row>
    <row r="159" spans="1:13" x14ac:dyDescent="0.3">
      <c r="A159" s="3" t="s">
        <v>33</v>
      </c>
      <c r="B159" s="4">
        <v>8.6999999999999993</v>
      </c>
      <c r="C159" s="4">
        <v>7</v>
      </c>
      <c r="D159" s="4">
        <v>8.9</v>
      </c>
      <c r="E159" s="4">
        <v>5.4</v>
      </c>
      <c r="F159" s="4">
        <v>9.3000000000000007</v>
      </c>
      <c r="G159" s="4">
        <v>9.5</v>
      </c>
      <c r="H159" s="4">
        <v>5.8</v>
      </c>
      <c r="I159" s="4">
        <v>12.4</v>
      </c>
      <c r="J159" s="4">
        <v>8.8000000000000007</v>
      </c>
      <c r="K159" s="4">
        <v>6.1</v>
      </c>
      <c r="L159" s="4">
        <v>9.8000000000000007</v>
      </c>
      <c r="M159" s="4">
        <v>10.8</v>
      </c>
    </row>
    <row r="160" spans="1:13" x14ac:dyDescent="0.3">
      <c r="A160" s="3" t="s">
        <v>34</v>
      </c>
      <c r="B160" s="4">
        <v>46.3</v>
      </c>
      <c r="C160" s="4">
        <v>51.1</v>
      </c>
      <c r="D160" s="4">
        <v>53.8</v>
      </c>
      <c r="E160" s="4">
        <v>57</v>
      </c>
      <c r="F160" s="4">
        <v>53.4</v>
      </c>
      <c r="G160" s="4">
        <v>54.1</v>
      </c>
      <c r="H160" s="4">
        <v>54.7</v>
      </c>
      <c r="I160" s="4">
        <v>50.9</v>
      </c>
      <c r="J160" s="4">
        <v>51.4</v>
      </c>
      <c r="K160" s="4">
        <v>55.2</v>
      </c>
      <c r="L160" s="4">
        <v>59.2</v>
      </c>
      <c r="M160" s="4">
        <v>55.3</v>
      </c>
    </row>
    <row r="161" spans="1:13" x14ac:dyDescent="0.3">
      <c r="A161" s="3" t="s">
        <v>35</v>
      </c>
      <c r="B161" s="4">
        <v>21</v>
      </c>
      <c r="C161" s="4">
        <v>21.8</v>
      </c>
      <c r="D161" s="4">
        <v>22.7</v>
      </c>
      <c r="E161" s="4">
        <v>20.7</v>
      </c>
      <c r="F161" s="4">
        <v>15.8</v>
      </c>
      <c r="G161" s="4">
        <v>14.4</v>
      </c>
      <c r="H161" s="4">
        <v>21.1</v>
      </c>
      <c r="I161" s="4">
        <v>12.5</v>
      </c>
      <c r="J161" s="4">
        <v>10.7</v>
      </c>
      <c r="K161" s="4">
        <v>15.9</v>
      </c>
      <c r="L161" s="4">
        <v>17.100000000000001</v>
      </c>
      <c r="M161" s="4">
        <v>18.100000000000001</v>
      </c>
    </row>
    <row r="162" spans="1:13" x14ac:dyDescent="0.3">
      <c r="A162" s="3" t="s">
        <v>36</v>
      </c>
      <c r="B162" s="4">
        <v>18.399999999999999</v>
      </c>
      <c r="C162" s="4">
        <v>19.399999999999999</v>
      </c>
      <c r="D162" s="4">
        <v>22.4</v>
      </c>
      <c r="E162" s="4">
        <v>25</v>
      </c>
      <c r="F162" s="4">
        <v>26.2</v>
      </c>
      <c r="G162" s="4">
        <v>25.3</v>
      </c>
      <c r="H162" s="4">
        <v>25.4</v>
      </c>
      <c r="I162" s="4">
        <v>24</v>
      </c>
      <c r="J162" s="4">
        <v>24</v>
      </c>
      <c r="K162" s="4">
        <v>19.600000000000001</v>
      </c>
      <c r="L162" s="4">
        <v>26.3</v>
      </c>
      <c r="M162" s="4">
        <v>23.9</v>
      </c>
    </row>
    <row r="163" spans="1:13" x14ac:dyDescent="0.3">
      <c r="A163" s="3" t="s">
        <v>37</v>
      </c>
      <c r="B163" s="4">
        <v>25.2</v>
      </c>
      <c r="C163" s="4">
        <v>19.7</v>
      </c>
      <c r="D163" s="4">
        <v>23.9</v>
      </c>
      <c r="E163" s="4">
        <v>21.2</v>
      </c>
      <c r="F163" s="4">
        <v>20.5</v>
      </c>
      <c r="G163" s="4">
        <v>21</v>
      </c>
      <c r="H163" s="4">
        <v>21.3</v>
      </c>
      <c r="I163" s="4">
        <v>23.5</v>
      </c>
      <c r="J163" s="4">
        <v>22.4</v>
      </c>
      <c r="K163" s="4">
        <v>21.8</v>
      </c>
      <c r="L163" s="4">
        <v>18.100000000000001</v>
      </c>
      <c r="M163" s="4">
        <v>19</v>
      </c>
    </row>
    <row r="164" spans="1:13" x14ac:dyDescent="0.3">
      <c r="A164" s="3" t="s">
        <v>38</v>
      </c>
      <c r="B164" s="4">
        <v>7.1</v>
      </c>
      <c r="C164" s="4">
        <v>8.3000000000000007</v>
      </c>
      <c r="D164" s="4">
        <v>15.8</v>
      </c>
      <c r="E164" s="4">
        <v>11</v>
      </c>
      <c r="F164" s="4">
        <v>14.7</v>
      </c>
      <c r="G164" s="4">
        <v>13.4</v>
      </c>
      <c r="H164" s="4">
        <v>14.3</v>
      </c>
      <c r="I164" s="4">
        <v>16.2</v>
      </c>
      <c r="J164" s="4">
        <v>16.7</v>
      </c>
      <c r="K164" s="4">
        <v>13.6</v>
      </c>
      <c r="L164" s="4">
        <v>12.2</v>
      </c>
      <c r="M164" s="4">
        <v>17.8</v>
      </c>
    </row>
    <row r="165" spans="1:13" x14ac:dyDescent="0.3">
      <c r="A165" s="3" t="s">
        <v>39</v>
      </c>
      <c r="B165" s="4">
        <v>15.9</v>
      </c>
      <c r="C165" s="4">
        <v>15.4</v>
      </c>
      <c r="D165" s="4">
        <v>18.399999999999999</v>
      </c>
      <c r="E165" s="4">
        <v>19.3</v>
      </c>
      <c r="F165" s="4">
        <v>13.7</v>
      </c>
      <c r="G165" s="4">
        <v>18.899999999999999</v>
      </c>
      <c r="H165" s="4">
        <v>20.9</v>
      </c>
      <c r="I165" s="4">
        <v>18.399999999999999</v>
      </c>
      <c r="J165" s="4">
        <v>19.399999999999999</v>
      </c>
      <c r="K165" s="4">
        <v>20.8</v>
      </c>
      <c r="L165" s="4">
        <v>17.7</v>
      </c>
      <c r="M165" s="4">
        <v>17.600000000000001</v>
      </c>
    </row>
    <row r="166" spans="1:13" x14ac:dyDescent="0.3">
      <c r="A166" s="3" t="s">
        <v>40</v>
      </c>
      <c r="B166" s="4">
        <v>3.5</v>
      </c>
      <c r="C166" s="4">
        <v>3.3</v>
      </c>
      <c r="D166" s="4">
        <v>2.7</v>
      </c>
      <c r="E166" s="4">
        <v>4.0999999999999996</v>
      </c>
      <c r="F166" s="4">
        <v>5.4</v>
      </c>
      <c r="G166" s="4">
        <v>4.5</v>
      </c>
      <c r="H166" s="4">
        <v>6.3</v>
      </c>
      <c r="I166" s="4">
        <v>6.6</v>
      </c>
      <c r="J166" s="4">
        <v>3.6</v>
      </c>
      <c r="K166" s="4">
        <v>3.2</v>
      </c>
      <c r="L166" s="4">
        <v>4.8</v>
      </c>
      <c r="M166" s="4">
        <v>5.6</v>
      </c>
    </row>
    <row r="167" spans="1:13" x14ac:dyDescent="0.3">
      <c r="A167" s="3" t="s">
        <v>41</v>
      </c>
      <c r="B167" s="4">
        <v>1.6</v>
      </c>
      <c r="C167" s="4">
        <v>1.9</v>
      </c>
      <c r="D167" s="4">
        <v>1.1000000000000001</v>
      </c>
      <c r="E167" s="4">
        <v>1.2</v>
      </c>
      <c r="F167" s="4">
        <v>1.5</v>
      </c>
      <c r="G167" s="4">
        <v>3.2</v>
      </c>
      <c r="H167" s="6">
        <v>0</v>
      </c>
      <c r="I167" s="4">
        <v>0.1</v>
      </c>
      <c r="J167" s="4">
        <v>0.3</v>
      </c>
      <c r="K167" s="4">
        <v>2.8</v>
      </c>
      <c r="L167" s="4">
        <v>1.2</v>
      </c>
      <c r="M167" s="4">
        <v>0.9</v>
      </c>
    </row>
    <row r="168" spans="1:13" x14ac:dyDescent="0.3">
      <c r="A168" s="3" t="s">
        <v>42</v>
      </c>
      <c r="B168" s="4">
        <v>11.9</v>
      </c>
      <c r="C168" s="4">
        <v>26.1</v>
      </c>
      <c r="D168" s="4">
        <v>23.9</v>
      </c>
      <c r="E168" s="4">
        <v>43.1</v>
      </c>
      <c r="F168" s="4">
        <v>26.4</v>
      </c>
      <c r="G168" s="4">
        <v>29.3</v>
      </c>
      <c r="H168" s="4">
        <v>16.600000000000001</v>
      </c>
      <c r="I168" s="4">
        <v>21.7</v>
      </c>
      <c r="J168" s="4">
        <v>41</v>
      </c>
      <c r="K168" s="4">
        <v>32.5</v>
      </c>
      <c r="L168" s="4">
        <v>41.5</v>
      </c>
      <c r="M168" s="4">
        <v>25.4</v>
      </c>
    </row>
    <row r="169" spans="1:13" x14ac:dyDescent="0.3">
      <c r="A169" s="3" t="s">
        <v>43</v>
      </c>
      <c r="B169" s="4">
        <v>5.0999999999999996</v>
      </c>
      <c r="C169" s="4">
        <v>3.3</v>
      </c>
      <c r="D169" s="4">
        <v>7.1</v>
      </c>
      <c r="E169" s="4">
        <v>5.3</v>
      </c>
      <c r="F169" s="4">
        <v>4.9000000000000004</v>
      </c>
      <c r="G169" s="4">
        <v>4.8</v>
      </c>
      <c r="H169" s="4">
        <v>5.3</v>
      </c>
      <c r="I169" s="4">
        <v>4.9000000000000004</v>
      </c>
      <c r="J169" s="4">
        <v>3.8</v>
      </c>
      <c r="K169" s="4">
        <v>3.3</v>
      </c>
      <c r="L169" s="4">
        <v>1.2</v>
      </c>
      <c r="M169" s="4">
        <v>5.3</v>
      </c>
    </row>
    <row r="170" spans="1:13" x14ac:dyDescent="0.3">
      <c r="A170" s="3" t="s">
        <v>44</v>
      </c>
      <c r="B170" s="4">
        <v>15.6</v>
      </c>
      <c r="C170" s="4">
        <v>18</v>
      </c>
      <c r="D170" s="4">
        <v>14.8</v>
      </c>
      <c r="E170" s="4">
        <v>14</v>
      </c>
      <c r="F170" s="4">
        <v>19.2</v>
      </c>
      <c r="G170" s="4">
        <v>16.3</v>
      </c>
      <c r="H170" s="4">
        <v>15.1</v>
      </c>
      <c r="I170" s="4">
        <v>23.2</v>
      </c>
      <c r="J170" s="4">
        <v>19.7</v>
      </c>
      <c r="K170" s="4">
        <v>21.1</v>
      </c>
      <c r="L170" s="4">
        <v>19</v>
      </c>
      <c r="M170" s="4">
        <v>18.8</v>
      </c>
    </row>
    <row r="171" spans="1:13" x14ac:dyDescent="0.3">
      <c r="A171" s="3" t="s">
        <v>45</v>
      </c>
      <c r="B171" s="4">
        <v>47.5</v>
      </c>
      <c r="C171" s="4">
        <v>45.7</v>
      </c>
      <c r="D171" s="4">
        <v>42.5</v>
      </c>
      <c r="E171" s="4">
        <v>43.5</v>
      </c>
      <c r="F171" s="4">
        <v>47</v>
      </c>
      <c r="G171" s="4">
        <v>46.8</v>
      </c>
      <c r="H171" s="4">
        <v>48.9</v>
      </c>
      <c r="I171" s="4">
        <v>43.4</v>
      </c>
      <c r="J171" s="4">
        <v>47.5</v>
      </c>
      <c r="K171" s="4">
        <v>43.7</v>
      </c>
      <c r="L171" s="4">
        <v>41.5</v>
      </c>
      <c r="M171" s="4">
        <v>53.5</v>
      </c>
    </row>
    <row r="172" spans="1:13" x14ac:dyDescent="0.3">
      <c r="A172" s="3" t="s">
        <v>46</v>
      </c>
      <c r="B172" s="4">
        <v>27.8</v>
      </c>
      <c r="C172" s="4">
        <v>26.6</v>
      </c>
      <c r="D172" s="4">
        <v>23.1</v>
      </c>
      <c r="E172" s="4">
        <v>25.1</v>
      </c>
      <c r="F172" s="4">
        <v>27.7</v>
      </c>
      <c r="G172" s="4">
        <v>19.5</v>
      </c>
      <c r="H172" s="4">
        <v>24.9</v>
      </c>
      <c r="I172" s="4">
        <v>25.9</v>
      </c>
      <c r="J172" s="4">
        <v>32.799999999999997</v>
      </c>
      <c r="K172" s="4">
        <v>31.6</v>
      </c>
      <c r="L172" s="4">
        <v>24.5</v>
      </c>
      <c r="M172" s="4">
        <v>27.4</v>
      </c>
    </row>
    <row r="173" spans="1:13" x14ac:dyDescent="0.3">
      <c r="A173" s="3" t="s">
        <v>47</v>
      </c>
      <c r="B173" s="4">
        <v>6.7</v>
      </c>
      <c r="C173" s="4">
        <v>4.4000000000000004</v>
      </c>
      <c r="D173" s="4">
        <v>7.5</v>
      </c>
      <c r="E173" s="4">
        <v>3.8</v>
      </c>
      <c r="F173" s="4">
        <v>3.2</v>
      </c>
      <c r="G173" s="4">
        <v>3.2</v>
      </c>
      <c r="H173" s="4">
        <v>3.6</v>
      </c>
      <c r="I173" s="4">
        <v>1.7</v>
      </c>
      <c r="J173" s="4">
        <v>4.2</v>
      </c>
      <c r="K173" s="4">
        <v>6.6</v>
      </c>
      <c r="L173" s="4">
        <v>5.0999999999999996</v>
      </c>
      <c r="M173" s="4">
        <v>4.5999999999999996</v>
      </c>
    </row>
    <row r="174" spans="1:13" x14ac:dyDescent="0.3">
      <c r="A174" s="3" t="s">
        <v>48</v>
      </c>
      <c r="B174" s="4">
        <v>4</v>
      </c>
      <c r="C174" s="4">
        <v>2.7</v>
      </c>
      <c r="D174" s="4">
        <v>3.8</v>
      </c>
      <c r="E174" s="4">
        <v>1.7</v>
      </c>
      <c r="F174" s="4">
        <v>4.7</v>
      </c>
      <c r="G174" s="4">
        <v>5</v>
      </c>
      <c r="H174" s="4">
        <v>4.3</v>
      </c>
      <c r="I174" s="4">
        <v>5</v>
      </c>
      <c r="J174" s="4">
        <v>4.5999999999999996</v>
      </c>
      <c r="K174" s="4">
        <v>3.4</v>
      </c>
      <c r="L174" s="4">
        <v>7.4</v>
      </c>
      <c r="M174" s="4">
        <v>5.8</v>
      </c>
    </row>
    <row r="175" spans="1:13" x14ac:dyDescent="0.3">
      <c r="A175" s="3" t="s">
        <v>49</v>
      </c>
      <c r="B175" s="4">
        <v>8</v>
      </c>
      <c r="C175" s="4">
        <v>8</v>
      </c>
      <c r="D175" s="4">
        <v>8.4</v>
      </c>
      <c r="E175" s="4">
        <v>10.5</v>
      </c>
      <c r="F175" s="4">
        <v>12.4</v>
      </c>
      <c r="G175" s="4">
        <v>9.1999999999999993</v>
      </c>
      <c r="H175" s="4">
        <v>8.1</v>
      </c>
      <c r="I175" s="4">
        <v>6.4</v>
      </c>
      <c r="J175" s="4">
        <v>7.5</v>
      </c>
      <c r="K175" s="4">
        <v>3.8</v>
      </c>
      <c r="L175" s="4">
        <v>13.5</v>
      </c>
      <c r="M175" s="4">
        <v>11.5</v>
      </c>
    </row>
    <row r="176" spans="1:13" x14ac:dyDescent="0.3">
      <c r="A176" s="3" t="s">
        <v>50</v>
      </c>
      <c r="B176" s="4">
        <v>10</v>
      </c>
      <c r="C176" s="4">
        <v>10.6</v>
      </c>
      <c r="D176" s="4">
        <v>8.6</v>
      </c>
      <c r="E176" s="4">
        <v>7.7</v>
      </c>
      <c r="F176" s="4">
        <v>9.8000000000000007</v>
      </c>
      <c r="G176" s="4">
        <v>12</v>
      </c>
      <c r="H176" s="4">
        <v>12.2</v>
      </c>
      <c r="I176" s="4">
        <v>14.1</v>
      </c>
      <c r="J176" s="4">
        <v>9.1</v>
      </c>
      <c r="K176" s="4">
        <v>14</v>
      </c>
      <c r="L176" s="4">
        <v>14.5</v>
      </c>
      <c r="M176" s="4">
        <v>16.5</v>
      </c>
    </row>
    <row r="177" spans="1:13" x14ac:dyDescent="0.3">
      <c r="A177" s="3" t="s">
        <v>51</v>
      </c>
      <c r="B177" s="4">
        <v>7.1</v>
      </c>
      <c r="C177" s="4">
        <v>6.5</v>
      </c>
      <c r="D177" s="4">
        <v>5</v>
      </c>
      <c r="E177" s="4">
        <v>5</v>
      </c>
      <c r="F177" s="4">
        <v>5.7</v>
      </c>
      <c r="G177" s="4">
        <v>5.7</v>
      </c>
      <c r="H177" s="4">
        <v>6.8</v>
      </c>
      <c r="I177" s="4">
        <v>6.7</v>
      </c>
      <c r="J177" s="4">
        <v>7.9</v>
      </c>
      <c r="K177" s="4">
        <v>5.8</v>
      </c>
      <c r="L177" s="4">
        <v>5.3</v>
      </c>
      <c r="M177" s="4">
        <v>6.5</v>
      </c>
    </row>
    <row r="178" spans="1:13" x14ac:dyDescent="0.3">
      <c r="A178" s="3" t="s">
        <v>52</v>
      </c>
      <c r="B178" s="4">
        <v>25.1</v>
      </c>
      <c r="C178" s="4">
        <v>25.4</v>
      </c>
      <c r="D178" s="4">
        <v>24.8</v>
      </c>
      <c r="E178" s="4">
        <v>23.5</v>
      </c>
      <c r="F178" s="4">
        <v>24.5</v>
      </c>
      <c r="G178" s="4">
        <v>19.899999999999999</v>
      </c>
      <c r="H178" s="4">
        <v>21.2</v>
      </c>
      <c r="I178" s="4">
        <v>25.8</v>
      </c>
      <c r="J178" s="4">
        <v>24.8</v>
      </c>
      <c r="K178" s="4">
        <v>24.3</v>
      </c>
      <c r="L178" s="4">
        <v>24.9</v>
      </c>
      <c r="M178" s="4">
        <v>23.9</v>
      </c>
    </row>
    <row r="179" spans="1:13" x14ac:dyDescent="0.3">
      <c r="A179" s="3" t="s">
        <v>53</v>
      </c>
      <c r="B179" s="4">
        <v>39.1</v>
      </c>
      <c r="C179" s="4">
        <v>45.1</v>
      </c>
      <c r="D179" s="4">
        <v>50.3</v>
      </c>
      <c r="E179" s="4">
        <v>45.1</v>
      </c>
      <c r="F179" s="4">
        <v>47.7</v>
      </c>
      <c r="G179" s="4">
        <v>47.6</v>
      </c>
      <c r="H179" s="4">
        <v>46.2</v>
      </c>
      <c r="I179" s="4">
        <v>49.9</v>
      </c>
      <c r="J179" s="4">
        <v>49.1</v>
      </c>
      <c r="K179" s="4">
        <v>54.5</v>
      </c>
      <c r="L179" s="4">
        <v>48.2</v>
      </c>
      <c r="M179" s="4">
        <v>42.6</v>
      </c>
    </row>
    <row r="180" spans="1:13" x14ac:dyDescent="0.3">
      <c r="A180" s="3" t="s">
        <v>54</v>
      </c>
      <c r="B180" s="4">
        <v>53.6</v>
      </c>
      <c r="C180" s="4">
        <v>54.2</v>
      </c>
      <c r="D180" s="4">
        <v>51.5</v>
      </c>
      <c r="E180" s="4">
        <v>54.5</v>
      </c>
      <c r="F180" s="4">
        <v>56.7</v>
      </c>
      <c r="G180" s="4">
        <v>57.5</v>
      </c>
      <c r="H180" s="4">
        <v>58</v>
      </c>
      <c r="I180" s="4">
        <v>44.7</v>
      </c>
      <c r="J180" s="4">
        <v>47.9</v>
      </c>
      <c r="K180" s="4">
        <v>47.1</v>
      </c>
      <c r="L180" s="4">
        <v>47.7</v>
      </c>
      <c r="M180" s="4">
        <v>49.6</v>
      </c>
    </row>
    <row r="182" spans="1:13" x14ac:dyDescent="0.3">
      <c r="A182" s="1" t="s">
        <v>5</v>
      </c>
      <c r="B182" s="1" t="s">
        <v>6</v>
      </c>
    </row>
    <row r="183" spans="1:13" x14ac:dyDescent="0.3">
      <c r="A183" s="1" t="s">
        <v>7</v>
      </c>
      <c r="B183" s="1" t="s">
        <v>58</v>
      </c>
    </row>
    <row r="184" spans="1:13" x14ac:dyDescent="0.3">
      <c r="A184" s="1" t="s">
        <v>9</v>
      </c>
      <c r="B184" s="1" t="s">
        <v>10</v>
      </c>
    </row>
    <row r="185" spans="1:13" x14ac:dyDescent="0.3">
      <c r="A185" s="1" t="s">
        <v>11</v>
      </c>
      <c r="B185" s="1" t="s">
        <v>56</v>
      </c>
    </row>
    <row r="186" spans="1:13" x14ac:dyDescent="0.3">
      <c r="A186" s="1" t="s">
        <v>13</v>
      </c>
      <c r="B186" s="1" t="s">
        <v>14</v>
      </c>
    </row>
    <row r="188" spans="1:13" x14ac:dyDescent="0.3">
      <c r="A188" s="3" t="s">
        <v>15</v>
      </c>
      <c r="B188" s="3" t="s">
        <v>16</v>
      </c>
      <c r="C188" s="3" t="s">
        <v>17</v>
      </c>
      <c r="D188" s="3" t="s">
        <v>18</v>
      </c>
      <c r="E188" s="3" t="s">
        <v>19</v>
      </c>
      <c r="F188" s="3" t="s">
        <v>20</v>
      </c>
      <c r="G188" s="3" t="s">
        <v>21</v>
      </c>
      <c r="H188" s="3" t="s">
        <v>22</v>
      </c>
      <c r="I188" s="3" t="s">
        <v>23</v>
      </c>
      <c r="J188" s="3" t="s">
        <v>24</v>
      </c>
      <c r="K188" s="3" t="s">
        <v>25</v>
      </c>
      <c r="L188" s="3" t="s">
        <v>26</v>
      </c>
      <c r="M188" s="3" t="s">
        <v>27</v>
      </c>
    </row>
    <row r="189" spans="1:13" x14ac:dyDescent="0.3">
      <c r="A189" s="3" t="s">
        <v>28</v>
      </c>
      <c r="B189" s="4">
        <v>26</v>
      </c>
      <c r="C189" s="4">
        <v>22.2</v>
      </c>
      <c r="D189" s="4">
        <v>22.8</v>
      </c>
      <c r="E189" s="4">
        <v>24</v>
      </c>
      <c r="F189" s="4">
        <v>23.3</v>
      </c>
      <c r="G189" s="4">
        <v>25.7</v>
      </c>
      <c r="H189" s="4">
        <v>30.4</v>
      </c>
      <c r="I189" s="4">
        <v>21.1</v>
      </c>
      <c r="J189" s="4">
        <v>24.2</v>
      </c>
      <c r="K189" s="4">
        <v>29.7</v>
      </c>
      <c r="L189" s="4">
        <v>29.7</v>
      </c>
      <c r="M189" s="4">
        <v>27.8</v>
      </c>
    </row>
    <row r="190" spans="1:13" x14ac:dyDescent="0.3">
      <c r="A190" s="3" t="s">
        <v>29</v>
      </c>
      <c r="B190" s="4">
        <v>60.4</v>
      </c>
      <c r="C190" s="4">
        <v>60.4</v>
      </c>
      <c r="D190" s="4">
        <v>57</v>
      </c>
      <c r="E190" s="4">
        <v>54.6</v>
      </c>
      <c r="F190" s="4">
        <v>47.9</v>
      </c>
      <c r="G190" s="4">
        <v>51.1</v>
      </c>
      <c r="H190" s="4">
        <v>51.4</v>
      </c>
      <c r="I190" s="4">
        <v>47.8</v>
      </c>
      <c r="J190" s="4">
        <v>44.6</v>
      </c>
      <c r="K190" s="4">
        <v>45.8</v>
      </c>
      <c r="L190" s="4">
        <v>48.9</v>
      </c>
      <c r="M190" s="4">
        <v>44.4</v>
      </c>
    </row>
    <row r="191" spans="1:13" x14ac:dyDescent="0.3">
      <c r="A191" s="3" t="s">
        <v>30</v>
      </c>
      <c r="B191" s="4">
        <v>43.4</v>
      </c>
      <c r="C191" s="4">
        <v>48.5</v>
      </c>
      <c r="D191" s="4">
        <v>47.1</v>
      </c>
      <c r="E191" s="4">
        <v>51.4</v>
      </c>
      <c r="F191" s="4">
        <v>47.4</v>
      </c>
      <c r="G191" s="4">
        <v>48.8</v>
      </c>
      <c r="H191" s="4">
        <v>44.2</v>
      </c>
      <c r="I191" s="4">
        <v>46.3</v>
      </c>
      <c r="J191" s="4">
        <v>48.2</v>
      </c>
      <c r="K191" s="4">
        <v>39.9</v>
      </c>
      <c r="L191" s="4">
        <v>41.5</v>
      </c>
      <c r="M191" s="4">
        <v>38.1</v>
      </c>
    </row>
    <row r="192" spans="1:13" x14ac:dyDescent="0.3">
      <c r="A192" s="3" t="s">
        <v>31</v>
      </c>
      <c r="B192" s="4">
        <v>22.9</v>
      </c>
      <c r="C192" s="4">
        <v>18.3</v>
      </c>
      <c r="D192" s="4">
        <v>14.8</v>
      </c>
      <c r="E192" s="4">
        <v>13.4</v>
      </c>
      <c r="F192" s="4">
        <v>15.7</v>
      </c>
      <c r="G192" s="4">
        <v>14.4</v>
      </c>
      <c r="H192" s="4">
        <v>20.2</v>
      </c>
      <c r="I192" s="4">
        <v>14.5</v>
      </c>
      <c r="J192" s="4">
        <v>22.9</v>
      </c>
      <c r="K192" s="4">
        <v>15.7</v>
      </c>
      <c r="L192" s="4">
        <v>13.8</v>
      </c>
      <c r="M192" s="4">
        <v>16.2</v>
      </c>
    </row>
    <row r="193" spans="1:13" x14ac:dyDescent="0.3">
      <c r="A193" s="3" t="s">
        <v>32</v>
      </c>
      <c r="B193" s="4">
        <v>24.6</v>
      </c>
      <c r="C193" s="4">
        <v>28.5</v>
      </c>
      <c r="D193" s="4">
        <v>29.2</v>
      </c>
      <c r="E193" s="4">
        <v>26.4</v>
      </c>
      <c r="F193" s="4">
        <v>34.4</v>
      </c>
      <c r="G193" s="4">
        <v>26.5</v>
      </c>
      <c r="H193" s="4">
        <v>33.6</v>
      </c>
      <c r="I193" s="4">
        <v>33.1</v>
      </c>
      <c r="J193" s="4">
        <v>29.4</v>
      </c>
      <c r="K193" s="4">
        <v>16.399999999999999</v>
      </c>
      <c r="L193" s="4">
        <v>17.2</v>
      </c>
      <c r="M193" s="4">
        <v>18.2</v>
      </c>
    </row>
    <row r="194" spans="1:13" x14ac:dyDescent="0.3">
      <c r="A194" s="3" t="s">
        <v>33</v>
      </c>
      <c r="B194" s="4">
        <v>59</v>
      </c>
      <c r="C194" s="4">
        <v>56.3</v>
      </c>
      <c r="D194" s="4">
        <v>58.2</v>
      </c>
      <c r="E194" s="4">
        <v>60.2</v>
      </c>
      <c r="F194" s="4">
        <v>48.9</v>
      </c>
      <c r="G194" s="4">
        <v>48.6</v>
      </c>
      <c r="H194" s="4">
        <v>56.4</v>
      </c>
      <c r="I194" s="4">
        <v>49.9</v>
      </c>
      <c r="J194" s="4">
        <v>48.7</v>
      </c>
      <c r="K194" s="4">
        <v>48</v>
      </c>
      <c r="L194" s="4">
        <v>51.8</v>
      </c>
      <c r="M194" s="4">
        <v>50.1</v>
      </c>
    </row>
    <row r="195" spans="1:13" x14ac:dyDescent="0.3">
      <c r="A195" s="3" t="s">
        <v>34</v>
      </c>
      <c r="B195" s="4">
        <v>14.5</v>
      </c>
      <c r="C195" s="4">
        <v>12.4</v>
      </c>
      <c r="D195" s="4">
        <v>9.6</v>
      </c>
      <c r="E195" s="4">
        <v>6.7</v>
      </c>
      <c r="F195" s="4">
        <v>6.7</v>
      </c>
      <c r="G195" s="4">
        <v>9.6999999999999993</v>
      </c>
      <c r="H195" s="4">
        <v>9.6</v>
      </c>
      <c r="I195" s="4">
        <v>11.6</v>
      </c>
      <c r="J195" s="4">
        <v>14.7</v>
      </c>
      <c r="K195" s="4">
        <v>7</v>
      </c>
      <c r="L195" s="4">
        <v>9.9</v>
      </c>
      <c r="M195" s="4">
        <v>10.9</v>
      </c>
    </row>
    <row r="196" spans="1:13" x14ac:dyDescent="0.3">
      <c r="A196" s="3" t="s">
        <v>35</v>
      </c>
      <c r="B196" s="4">
        <v>39.6</v>
      </c>
      <c r="C196" s="4">
        <v>40.5</v>
      </c>
      <c r="D196" s="4">
        <v>37.799999999999997</v>
      </c>
      <c r="E196" s="4">
        <v>38.299999999999997</v>
      </c>
      <c r="F196" s="4">
        <v>44.2</v>
      </c>
      <c r="G196" s="4">
        <v>45.8</v>
      </c>
      <c r="H196" s="4">
        <v>38</v>
      </c>
      <c r="I196" s="4">
        <v>36.1</v>
      </c>
      <c r="J196" s="4">
        <v>50.4</v>
      </c>
      <c r="K196" s="4">
        <v>46.5</v>
      </c>
      <c r="L196" s="4">
        <v>53.9</v>
      </c>
      <c r="M196" s="4">
        <v>49.3</v>
      </c>
    </row>
    <row r="197" spans="1:13" x14ac:dyDescent="0.3">
      <c r="A197" s="3" t="s">
        <v>36</v>
      </c>
      <c r="B197" s="4">
        <v>45.5</v>
      </c>
      <c r="C197" s="4">
        <v>44.6</v>
      </c>
      <c r="D197" s="4">
        <v>41.9</v>
      </c>
      <c r="E197" s="4">
        <v>34</v>
      </c>
      <c r="F197" s="4">
        <v>34.4</v>
      </c>
      <c r="G197" s="4">
        <v>35.700000000000003</v>
      </c>
      <c r="H197" s="4">
        <v>33.4</v>
      </c>
      <c r="I197" s="4">
        <v>35.200000000000003</v>
      </c>
      <c r="J197" s="4">
        <v>35.200000000000003</v>
      </c>
      <c r="K197" s="4">
        <v>38.299999999999997</v>
      </c>
      <c r="L197" s="4">
        <v>27.8</v>
      </c>
      <c r="M197" s="4">
        <v>31.3</v>
      </c>
    </row>
    <row r="198" spans="1:13" x14ac:dyDescent="0.3">
      <c r="A198" s="3" t="s">
        <v>37</v>
      </c>
      <c r="B198" s="4">
        <v>35.700000000000003</v>
      </c>
      <c r="C198" s="4">
        <v>38.200000000000003</v>
      </c>
      <c r="D198" s="4">
        <v>29.8</v>
      </c>
      <c r="E198" s="4">
        <v>33.700000000000003</v>
      </c>
      <c r="F198" s="4">
        <v>36.6</v>
      </c>
      <c r="G198" s="4">
        <v>38.799999999999997</v>
      </c>
      <c r="H198" s="4">
        <v>29.6</v>
      </c>
      <c r="I198" s="4">
        <v>29.9</v>
      </c>
      <c r="J198" s="4">
        <v>29.5</v>
      </c>
      <c r="K198" s="4">
        <v>31.9</v>
      </c>
      <c r="L198" s="4">
        <v>23.5</v>
      </c>
      <c r="M198" s="4">
        <v>29</v>
      </c>
    </row>
    <row r="199" spans="1:13" x14ac:dyDescent="0.3">
      <c r="A199" s="3" t="s">
        <v>38</v>
      </c>
      <c r="B199" s="4">
        <v>37.6</v>
      </c>
      <c r="C199" s="4">
        <v>41.8</v>
      </c>
      <c r="D199" s="4">
        <v>38</v>
      </c>
      <c r="E199" s="4">
        <v>41.4</v>
      </c>
      <c r="F199" s="4">
        <v>39.9</v>
      </c>
      <c r="G199" s="4">
        <v>33.299999999999997</v>
      </c>
      <c r="H199" s="4">
        <v>48.2</v>
      </c>
      <c r="I199" s="4">
        <v>48.2</v>
      </c>
      <c r="J199" s="4">
        <v>45.6</v>
      </c>
      <c r="K199" s="4">
        <v>48.5</v>
      </c>
      <c r="L199" s="4">
        <v>47.6</v>
      </c>
      <c r="M199" s="4">
        <v>30.5</v>
      </c>
    </row>
    <row r="200" spans="1:13" x14ac:dyDescent="0.3">
      <c r="A200" s="3" t="s">
        <v>39</v>
      </c>
      <c r="B200" s="4">
        <v>50.6</v>
      </c>
      <c r="C200" s="4">
        <v>48.2</v>
      </c>
      <c r="D200" s="4">
        <v>51.5</v>
      </c>
      <c r="E200" s="4">
        <v>43.7</v>
      </c>
      <c r="F200" s="4">
        <v>48.2</v>
      </c>
      <c r="G200" s="4">
        <v>44.5</v>
      </c>
      <c r="H200" s="4">
        <v>43.9</v>
      </c>
      <c r="I200" s="4">
        <v>40.1</v>
      </c>
      <c r="J200" s="4">
        <v>39.299999999999997</v>
      </c>
      <c r="K200" s="4">
        <v>30.8</v>
      </c>
      <c r="L200" s="4">
        <v>36.1</v>
      </c>
      <c r="M200" s="4">
        <v>25.9</v>
      </c>
    </row>
    <row r="201" spans="1:13" x14ac:dyDescent="0.3">
      <c r="A201" s="3" t="s">
        <v>40</v>
      </c>
      <c r="B201" s="4">
        <v>66.3</v>
      </c>
      <c r="C201" s="4">
        <v>65.5</v>
      </c>
      <c r="D201" s="4">
        <v>65.5</v>
      </c>
      <c r="E201" s="4">
        <v>60.7</v>
      </c>
      <c r="F201" s="4">
        <v>54</v>
      </c>
      <c r="G201" s="4">
        <v>69.7</v>
      </c>
      <c r="H201" s="4">
        <v>56.4</v>
      </c>
      <c r="I201" s="4">
        <v>51.8</v>
      </c>
      <c r="J201" s="4">
        <v>61.9</v>
      </c>
      <c r="K201" s="4">
        <v>59.1</v>
      </c>
      <c r="L201" s="4">
        <v>58.6</v>
      </c>
      <c r="M201" s="4">
        <v>51.8</v>
      </c>
    </row>
    <row r="202" spans="1:13" x14ac:dyDescent="0.3">
      <c r="A202" s="3" t="s">
        <v>41</v>
      </c>
      <c r="B202" s="4">
        <v>77.900000000000006</v>
      </c>
      <c r="C202" s="4">
        <v>76.3</v>
      </c>
      <c r="D202" s="4">
        <v>73.5</v>
      </c>
      <c r="E202" s="4">
        <v>71.2</v>
      </c>
      <c r="F202" s="4">
        <v>68.7</v>
      </c>
      <c r="G202" s="4">
        <v>68</v>
      </c>
      <c r="H202" s="4">
        <v>80</v>
      </c>
      <c r="I202" s="4">
        <v>75.400000000000006</v>
      </c>
      <c r="J202" s="4">
        <v>78.599999999999994</v>
      </c>
      <c r="K202" s="4">
        <v>72.5</v>
      </c>
      <c r="L202" s="4">
        <v>62.5</v>
      </c>
      <c r="M202" s="4">
        <v>65.5</v>
      </c>
    </row>
    <row r="203" spans="1:13" x14ac:dyDescent="0.3">
      <c r="A203" s="3" t="s">
        <v>42</v>
      </c>
      <c r="B203" s="4">
        <v>59.8</v>
      </c>
      <c r="C203" s="4">
        <v>30</v>
      </c>
      <c r="D203" s="4">
        <v>19.899999999999999</v>
      </c>
      <c r="E203" s="4">
        <v>19.899999999999999</v>
      </c>
      <c r="F203" s="4">
        <v>31.3</v>
      </c>
      <c r="G203" s="4">
        <v>31.3</v>
      </c>
      <c r="H203" s="4">
        <v>30.1</v>
      </c>
      <c r="I203" s="4">
        <v>24.2</v>
      </c>
      <c r="J203" s="4">
        <v>24.6</v>
      </c>
      <c r="K203" s="4">
        <v>32.4</v>
      </c>
      <c r="L203" s="4">
        <v>21.4</v>
      </c>
      <c r="M203" s="4">
        <v>26.3</v>
      </c>
    </row>
    <row r="204" spans="1:13" x14ac:dyDescent="0.3">
      <c r="A204" s="3" t="s">
        <v>43</v>
      </c>
      <c r="B204" s="4">
        <v>65.2</v>
      </c>
      <c r="C204" s="4">
        <v>67.599999999999994</v>
      </c>
      <c r="D204" s="4">
        <v>66.599999999999994</v>
      </c>
      <c r="E204" s="4">
        <v>59.5</v>
      </c>
      <c r="F204" s="4">
        <v>68.2</v>
      </c>
      <c r="G204" s="4">
        <v>58.9</v>
      </c>
      <c r="H204" s="4">
        <v>59.7</v>
      </c>
      <c r="I204" s="4">
        <v>56.4</v>
      </c>
      <c r="J204" s="4">
        <v>44.8</v>
      </c>
      <c r="K204" s="4">
        <v>67</v>
      </c>
      <c r="L204" s="4">
        <v>63.7</v>
      </c>
      <c r="M204" s="4">
        <v>46.6</v>
      </c>
    </row>
    <row r="205" spans="1:13" x14ac:dyDescent="0.3">
      <c r="A205" s="3" t="s">
        <v>44</v>
      </c>
      <c r="B205" s="4">
        <v>21.7</v>
      </c>
      <c r="C205" s="4">
        <v>25</v>
      </c>
      <c r="D205" s="4">
        <v>22.6</v>
      </c>
      <c r="E205" s="4">
        <v>24.9</v>
      </c>
      <c r="F205" s="4">
        <v>22.6</v>
      </c>
      <c r="G205" s="4">
        <v>20.7</v>
      </c>
      <c r="H205" s="4">
        <v>24.3</v>
      </c>
      <c r="I205" s="4">
        <v>17.600000000000001</v>
      </c>
      <c r="J205" s="4">
        <v>21.4</v>
      </c>
      <c r="K205" s="4">
        <v>19</v>
      </c>
      <c r="L205" s="4">
        <v>17.3</v>
      </c>
      <c r="M205" s="4">
        <v>18.600000000000001</v>
      </c>
    </row>
    <row r="206" spans="1:13" x14ac:dyDescent="0.3">
      <c r="A206" s="3" t="s">
        <v>45</v>
      </c>
      <c r="B206" s="4">
        <v>16.100000000000001</v>
      </c>
      <c r="C206" s="4">
        <v>11.9</v>
      </c>
      <c r="D206" s="4">
        <v>11.8</v>
      </c>
      <c r="E206" s="4">
        <v>14.2</v>
      </c>
      <c r="F206" s="4">
        <v>8.8000000000000007</v>
      </c>
      <c r="G206" s="4">
        <v>10.5</v>
      </c>
      <c r="H206" s="4">
        <v>14.6</v>
      </c>
      <c r="I206" s="4">
        <v>16.100000000000001</v>
      </c>
      <c r="J206" s="4">
        <v>15.5</v>
      </c>
      <c r="K206" s="4">
        <v>17.899999999999999</v>
      </c>
      <c r="L206" s="4">
        <v>15.1</v>
      </c>
      <c r="M206" s="4">
        <v>11.1</v>
      </c>
    </row>
    <row r="207" spans="1:13" x14ac:dyDescent="0.3">
      <c r="A207" s="3" t="s">
        <v>46</v>
      </c>
      <c r="B207" s="4">
        <v>32.4</v>
      </c>
      <c r="C207" s="4">
        <v>31.4</v>
      </c>
      <c r="D207" s="4">
        <v>32</v>
      </c>
      <c r="E207" s="4">
        <v>30.4</v>
      </c>
      <c r="F207" s="4">
        <v>29</v>
      </c>
      <c r="G207" s="4">
        <v>31.5</v>
      </c>
      <c r="H207" s="4">
        <v>29</v>
      </c>
      <c r="I207" s="4">
        <v>22.8</v>
      </c>
      <c r="J207" s="4">
        <v>21.9</v>
      </c>
      <c r="K207" s="4">
        <v>25.1</v>
      </c>
      <c r="L207" s="4">
        <v>22.2</v>
      </c>
      <c r="M207" s="4">
        <v>24.3</v>
      </c>
    </row>
    <row r="208" spans="1:13" x14ac:dyDescent="0.3">
      <c r="A208" s="3" t="s">
        <v>47</v>
      </c>
      <c r="B208" s="4">
        <v>61.2</v>
      </c>
      <c r="C208" s="4">
        <v>68.099999999999994</v>
      </c>
      <c r="D208" s="4">
        <v>64</v>
      </c>
      <c r="E208" s="4">
        <v>66.099999999999994</v>
      </c>
      <c r="F208" s="4">
        <v>64.900000000000006</v>
      </c>
      <c r="G208" s="4">
        <v>63</v>
      </c>
      <c r="H208" s="4">
        <v>61.9</v>
      </c>
      <c r="I208" s="4">
        <v>62.6</v>
      </c>
      <c r="J208" s="4">
        <v>63.2</v>
      </c>
      <c r="K208" s="4">
        <v>62.3</v>
      </c>
      <c r="L208" s="4">
        <v>61.2</v>
      </c>
      <c r="M208" s="4">
        <v>57.3</v>
      </c>
    </row>
    <row r="209" spans="1:13" x14ac:dyDescent="0.3">
      <c r="A209" s="3" t="s">
        <v>48</v>
      </c>
      <c r="B209" s="4">
        <v>69</v>
      </c>
      <c r="C209" s="4">
        <v>69.400000000000006</v>
      </c>
      <c r="D209" s="4">
        <v>65</v>
      </c>
      <c r="E209" s="4">
        <v>67.099999999999994</v>
      </c>
      <c r="F209" s="4">
        <v>65.400000000000006</v>
      </c>
      <c r="G209" s="4">
        <v>62.2</v>
      </c>
      <c r="H209" s="4">
        <v>63.6</v>
      </c>
      <c r="I209" s="4">
        <v>65.5</v>
      </c>
      <c r="J209" s="4">
        <v>62.8</v>
      </c>
      <c r="K209" s="4">
        <v>61.5</v>
      </c>
      <c r="L209" s="4">
        <v>57.1</v>
      </c>
      <c r="M209" s="4">
        <v>58.2</v>
      </c>
    </row>
    <row r="210" spans="1:13" x14ac:dyDescent="0.3">
      <c r="A210" s="3" t="s">
        <v>49</v>
      </c>
      <c r="B210" s="4">
        <v>47.6</v>
      </c>
      <c r="C210" s="4">
        <v>47.6</v>
      </c>
      <c r="D210" s="4">
        <v>47.5</v>
      </c>
      <c r="E210" s="4">
        <v>39.1</v>
      </c>
      <c r="F210" s="4">
        <v>39.5</v>
      </c>
      <c r="G210" s="4">
        <v>43.5</v>
      </c>
      <c r="H210" s="4">
        <v>41</v>
      </c>
      <c r="I210" s="4">
        <v>48.6</v>
      </c>
      <c r="J210" s="4">
        <v>48.5</v>
      </c>
      <c r="K210" s="4">
        <v>54.6</v>
      </c>
      <c r="L210" s="4">
        <v>43.8</v>
      </c>
      <c r="M210" s="4">
        <v>44.9</v>
      </c>
    </row>
    <row r="211" spans="1:13" x14ac:dyDescent="0.3">
      <c r="A211" s="3" t="s">
        <v>50</v>
      </c>
      <c r="B211" s="4">
        <v>56.2</v>
      </c>
      <c r="C211" s="4">
        <v>55.1</v>
      </c>
      <c r="D211" s="4">
        <v>59.4</v>
      </c>
      <c r="E211" s="4">
        <v>53.6</v>
      </c>
      <c r="F211" s="4">
        <v>54.1</v>
      </c>
      <c r="G211" s="4">
        <v>53.2</v>
      </c>
      <c r="H211" s="4">
        <v>53.7</v>
      </c>
      <c r="I211" s="4">
        <v>54.2</v>
      </c>
      <c r="J211" s="4">
        <v>49</v>
      </c>
      <c r="K211" s="4">
        <v>52.3</v>
      </c>
      <c r="L211" s="4">
        <v>48.3</v>
      </c>
      <c r="M211" s="4">
        <v>44.4</v>
      </c>
    </row>
    <row r="212" spans="1:13" x14ac:dyDescent="0.3">
      <c r="A212" s="3" t="s">
        <v>51</v>
      </c>
      <c r="B212" s="4">
        <v>71.099999999999994</v>
      </c>
      <c r="C212" s="4">
        <v>72.7</v>
      </c>
      <c r="D212" s="4">
        <v>73.3</v>
      </c>
      <c r="E212" s="4">
        <v>70.900000000000006</v>
      </c>
      <c r="F212" s="4">
        <v>71.3</v>
      </c>
      <c r="G212" s="4">
        <v>64.5</v>
      </c>
      <c r="H212" s="4">
        <v>58.7</v>
      </c>
      <c r="I212" s="4">
        <v>58.4</v>
      </c>
      <c r="J212" s="4">
        <v>59.5</v>
      </c>
      <c r="K212" s="4">
        <v>58</v>
      </c>
      <c r="L212" s="4">
        <v>64.7</v>
      </c>
      <c r="M212" s="4">
        <v>63.3</v>
      </c>
    </row>
    <row r="213" spans="1:13" x14ac:dyDescent="0.3">
      <c r="A213" s="3" t="s">
        <v>52</v>
      </c>
      <c r="B213" s="4">
        <v>33.5</v>
      </c>
      <c r="C213" s="4">
        <v>37.299999999999997</v>
      </c>
      <c r="D213" s="4">
        <v>32.5</v>
      </c>
      <c r="E213" s="4">
        <v>25.6</v>
      </c>
      <c r="F213" s="4">
        <v>26.3</v>
      </c>
      <c r="G213" s="4">
        <v>24.7</v>
      </c>
      <c r="H213" s="4">
        <v>27.8</v>
      </c>
      <c r="I213" s="4">
        <v>20.399999999999999</v>
      </c>
      <c r="J213" s="4">
        <v>24.8</v>
      </c>
      <c r="K213" s="4">
        <v>26.8</v>
      </c>
      <c r="L213" s="4">
        <v>18.8</v>
      </c>
      <c r="M213" s="4">
        <v>20.3</v>
      </c>
    </row>
    <row r="214" spans="1:13" x14ac:dyDescent="0.3">
      <c r="A214" s="3" t="s">
        <v>53</v>
      </c>
      <c r="B214" s="4">
        <v>17.7</v>
      </c>
      <c r="C214" s="4">
        <v>16.399999999999999</v>
      </c>
      <c r="D214" s="4">
        <v>12.1</v>
      </c>
      <c r="E214" s="4">
        <v>16.899999999999999</v>
      </c>
      <c r="F214" s="4">
        <v>11.6</v>
      </c>
      <c r="G214" s="4">
        <v>15.9</v>
      </c>
      <c r="H214" s="4">
        <v>12</v>
      </c>
      <c r="I214" s="4">
        <v>10.7</v>
      </c>
      <c r="J214" s="4">
        <v>7.6</v>
      </c>
      <c r="K214" s="4">
        <v>8.1</v>
      </c>
      <c r="L214" s="4">
        <v>7</v>
      </c>
      <c r="M214" s="4">
        <v>10.3</v>
      </c>
    </row>
    <row r="215" spans="1:13" x14ac:dyDescent="0.3">
      <c r="A215" s="3" t="s">
        <v>54</v>
      </c>
      <c r="B215" s="4">
        <v>12.8</v>
      </c>
      <c r="C215" s="4">
        <v>11.9</v>
      </c>
      <c r="D215" s="4">
        <v>14.9</v>
      </c>
      <c r="E215" s="4">
        <v>8.6999999999999993</v>
      </c>
      <c r="F215" s="4">
        <v>10.4</v>
      </c>
      <c r="G215" s="4">
        <v>8.6</v>
      </c>
      <c r="H215" s="4">
        <v>9.3000000000000007</v>
      </c>
      <c r="I215" s="4">
        <v>14.2</v>
      </c>
      <c r="J215" s="4">
        <v>14.1</v>
      </c>
      <c r="K215" s="4">
        <v>14.3</v>
      </c>
      <c r="L215" s="4">
        <v>16.7</v>
      </c>
      <c r="M215" s="4">
        <v>16.3</v>
      </c>
    </row>
    <row r="217" spans="1:13" x14ac:dyDescent="0.3">
      <c r="A217" s="1" t="s">
        <v>5</v>
      </c>
      <c r="B217" s="1" t="s">
        <v>59</v>
      </c>
    </row>
    <row r="218" spans="1:13" x14ac:dyDescent="0.3">
      <c r="A218" s="1" t="s">
        <v>7</v>
      </c>
      <c r="B218" s="1" t="s">
        <v>8</v>
      </c>
    </row>
    <row r="219" spans="1:13" x14ac:dyDescent="0.3">
      <c r="A219" s="1" t="s">
        <v>9</v>
      </c>
      <c r="B219" s="1" t="s">
        <v>10</v>
      </c>
    </row>
    <row r="220" spans="1:13" x14ac:dyDescent="0.3">
      <c r="A220" s="1" t="s">
        <v>11</v>
      </c>
      <c r="B220" s="1" t="s">
        <v>12</v>
      </c>
    </row>
    <row r="221" spans="1:13" x14ac:dyDescent="0.3">
      <c r="A221" s="1" t="s">
        <v>13</v>
      </c>
      <c r="B221" s="1" t="s">
        <v>14</v>
      </c>
    </row>
    <row r="223" spans="1:13" x14ac:dyDescent="0.3">
      <c r="A223" s="3" t="s">
        <v>15</v>
      </c>
      <c r="B223" s="3" t="s">
        <v>16</v>
      </c>
      <c r="C223" s="3" t="s">
        <v>17</v>
      </c>
      <c r="D223" s="3" t="s">
        <v>18</v>
      </c>
      <c r="E223" s="3" t="s">
        <v>19</v>
      </c>
      <c r="F223" s="3" t="s">
        <v>20</v>
      </c>
      <c r="G223" s="3" t="s">
        <v>21</v>
      </c>
      <c r="H223" s="3" t="s">
        <v>22</v>
      </c>
      <c r="I223" s="3" t="s">
        <v>23</v>
      </c>
      <c r="J223" s="3" t="s">
        <v>24</v>
      </c>
      <c r="K223" s="3" t="s">
        <v>25</v>
      </c>
      <c r="L223" s="3" t="s">
        <v>26</v>
      </c>
      <c r="M223" s="3" t="s">
        <v>27</v>
      </c>
    </row>
    <row r="224" spans="1:13" x14ac:dyDescent="0.3">
      <c r="A224" s="3" t="s">
        <v>28</v>
      </c>
      <c r="B224" s="4">
        <v>87.6</v>
      </c>
      <c r="C224" s="4">
        <v>88.1</v>
      </c>
      <c r="D224" s="4">
        <v>87.9</v>
      </c>
      <c r="E224" s="4">
        <v>89.9</v>
      </c>
      <c r="F224" s="4">
        <v>88.9</v>
      </c>
      <c r="G224" s="4">
        <v>89.2</v>
      </c>
      <c r="H224" s="4">
        <v>88.6</v>
      </c>
      <c r="I224" s="4">
        <v>88.9</v>
      </c>
      <c r="J224" s="4">
        <v>88.7</v>
      </c>
      <c r="K224" s="4">
        <v>90.4</v>
      </c>
      <c r="L224" s="4">
        <v>89.9</v>
      </c>
      <c r="M224" s="4">
        <v>88.9</v>
      </c>
    </row>
    <row r="225" spans="1:13" x14ac:dyDescent="0.3">
      <c r="A225" s="3" t="s">
        <v>29</v>
      </c>
      <c r="B225" s="4">
        <v>80.8</v>
      </c>
      <c r="C225" s="4">
        <v>80.8</v>
      </c>
      <c r="D225" s="4">
        <v>80.599999999999994</v>
      </c>
      <c r="E225" s="4">
        <v>84</v>
      </c>
      <c r="F225" s="4">
        <v>85.7</v>
      </c>
      <c r="G225" s="4">
        <v>87</v>
      </c>
      <c r="H225" s="4">
        <v>86.8</v>
      </c>
      <c r="I225" s="4">
        <v>85.9</v>
      </c>
      <c r="J225" s="4">
        <v>86.3</v>
      </c>
      <c r="K225" s="4">
        <v>84.3</v>
      </c>
      <c r="L225" s="4">
        <v>84.1</v>
      </c>
      <c r="M225" s="4">
        <v>86.6</v>
      </c>
    </row>
    <row r="226" spans="1:13" x14ac:dyDescent="0.3">
      <c r="A226" s="3" t="s">
        <v>30</v>
      </c>
      <c r="B226" s="4">
        <v>77</v>
      </c>
      <c r="C226" s="4">
        <v>76</v>
      </c>
      <c r="D226" s="4">
        <v>79.5</v>
      </c>
      <c r="E226" s="4">
        <v>81</v>
      </c>
      <c r="F226" s="4">
        <v>80</v>
      </c>
      <c r="G226" s="4">
        <v>80.5</v>
      </c>
      <c r="H226" s="4">
        <v>78.5</v>
      </c>
      <c r="I226" s="4">
        <v>80.2</v>
      </c>
      <c r="J226" s="4">
        <v>81.099999999999994</v>
      </c>
      <c r="K226" s="4">
        <v>82</v>
      </c>
      <c r="L226" s="4">
        <v>83.5</v>
      </c>
      <c r="M226" s="4">
        <v>82.3</v>
      </c>
    </row>
    <row r="227" spans="1:13" x14ac:dyDescent="0.3">
      <c r="A227" s="3" t="s">
        <v>31</v>
      </c>
      <c r="B227" s="4">
        <v>86.2</v>
      </c>
      <c r="C227" s="4">
        <v>83.6</v>
      </c>
      <c r="D227" s="4">
        <v>85.2</v>
      </c>
      <c r="E227" s="4">
        <v>84.9</v>
      </c>
      <c r="F227" s="4">
        <v>83.9</v>
      </c>
      <c r="G227" s="4">
        <v>82.7</v>
      </c>
      <c r="H227" s="4">
        <v>81.599999999999994</v>
      </c>
      <c r="I227" s="4">
        <v>81.599999999999994</v>
      </c>
      <c r="J227" s="4">
        <v>83.7</v>
      </c>
      <c r="K227" s="4">
        <v>84.4</v>
      </c>
      <c r="L227" s="4">
        <v>83.2</v>
      </c>
      <c r="M227" s="4">
        <v>85.1</v>
      </c>
    </row>
    <row r="228" spans="1:13" x14ac:dyDescent="0.3">
      <c r="A228" s="3" t="s">
        <v>32</v>
      </c>
      <c r="B228" s="4">
        <v>74.8</v>
      </c>
      <c r="C228" s="4">
        <v>75.599999999999994</v>
      </c>
      <c r="D228" s="4">
        <v>76.3</v>
      </c>
      <c r="E228" s="4">
        <v>82.1</v>
      </c>
      <c r="F228" s="4">
        <v>82.8</v>
      </c>
      <c r="G228" s="4">
        <v>83.5</v>
      </c>
      <c r="H228" s="4">
        <v>81.400000000000006</v>
      </c>
      <c r="I228" s="4">
        <v>83.5</v>
      </c>
      <c r="J228" s="4">
        <v>81.7</v>
      </c>
      <c r="K228" s="4">
        <v>83.7</v>
      </c>
      <c r="L228" s="4">
        <v>82.7</v>
      </c>
      <c r="M228" s="4">
        <v>82.4</v>
      </c>
    </row>
    <row r="229" spans="1:13" x14ac:dyDescent="0.3">
      <c r="A229" s="3" t="s">
        <v>33</v>
      </c>
      <c r="B229" s="4">
        <v>80.3</v>
      </c>
      <c r="C229" s="4">
        <v>77.8</v>
      </c>
      <c r="D229" s="4">
        <v>77.599999999999994</v>
      </c>
      <c r="E229" s="4">
        <v>82.2</v>
      </c>
      <c r="F229" s="4">
        <v>76.599999999999994</v>
      </c>
      <c r="G229" s="4">
        <v>78.5</v>
      </c>
      <c r="H229" s="4">
        <v>78.2</v>
      </c>
      <c r="I229" s="4">
        <v>81.3</v>
      </c>
      <c r="J229" s="4">
        <v>81.2</v>
      </c>
      <c r="K229" s="4">
        <v>80.3</v>
      </c>
      <c r="L229" s="4">
        <v>78.3</v>
      </c>
      <c r="M229" s="4">
        <v>82.5</v>
      </c>
    </row>
    <row r="230" spans="1:13" x14ac:dyDescent="0.3">
      <c r="A230" s="3" t="s">
        <v>34</v>
      </c>
      <c r="B230" s="4">
        <v>93.9</v>
      </c>
      <c r="C230" s="4">
        <v>94.3</v>
      </c>
      <c r="D230" s="4">
        <v>95.4</v>
      </c>
      <c r="E230" s="4">
        <v>95.1</v>
      </c>
      <c r="F230" s="4">
        <v>94.2</v>
      </c>
      <c r="G230" s="4">
        <v>93.6</v>
      </c>
      <c r="H230" s="4">
        <v>94.9</v>
      </c>
      <c r="I230" s="4">
        <v>93</v>
      </c>
      <c r="J230" s="4">
        <v>93.2</v>
      </c>
      <c r="K230" s="4">
        <v>94.5</v>
      </c>
      <c r="L230" s="4">
        <v>93.9</v>
      </c>
      <c r="M230" s="4">
        <v>95.2</v>
      </c>
    </row>
    <row r="231" spans="1:13" x14ac:dyDescent="0.3">
      <c r="A231" s="3" t="s">
        <v>35</v>
      </c>
      <c r="B231" s="4">
        <v>92.7</v>
      </c>
      <c r="C231" s="4">
        <v>92</v>
      </c>
      <c r="D231" s="4">
        <v>93.7</v>
      </c>
      <c r="E231" s="4">
        <v>92.2</v>
      </c>
      <c r="F231" s="4">
        <v>93.3</v>
      </c>
      <c r="G231" s="4">
        <v>92.5</v>
      </c>
      <c r="H231" s="4">
        <v>91.7</v>
      </c>
      <c r="I231" s="4">
        <v>89.7</v>
      </c>
      <c r="J231" s="4">
        <v>90.6</v>
      </c>
      <c r="K231" s="4">
        <v>90.8</v>
      </c>
      <c r="L231" s="4">
        <v>90.3</v>
      </c>
      <c r="M231" s="4">
        <v>89.9</v>
      </c>
    </row>
    <row r="232" spans="1:13" x14ac:dyDescent="0.3">
      <c r="A232" s="3" t="s">
        <v>36</v>
      </c>
      <c r="B232" s="4">
        <v>82.2</v>
      </c>
      <c r="C232" s="4">
        <v>83.3</v>
      </c>
      <c r="D232" s="4">
        <v>82.4</v>
      </c>
      <c r="E232" s="4">
        <v>87.6</v>
      </c>
      <c r="F232" s="4">
        <v>86.6</v>
      </c>
      <c r="G232" s="4">
        <v>87.6</v>
      </c>
      <c r="H232" s="4">
        <v>89.6</v>
      </c>
      <c r="I232" s="4">
        <v>89.3</v>
      </c>
      <c r="J232" s="4">
        <v>86.4</v>
      </c>
      <c r="K232" s="4">
        <v>87.3</v>
      </c>
      <c r="L232" s="4">
        <v>87.1</v>
      </c>
      <c r="M232" s="4">
        <v>88</v>
      </c>
    </row>
    <row r="233" spans="1:13" x14ac:dyDescent="0.3">
      <c r="A233" s="3" t="s">
        <v>37</v>
      </c>
      <c r="B233" s="4">
        <v>82.3</v>
      </c>
      <c r="C233" s="4">
        <v>84.1</v>
      </c>
      <c r="D233" s="4">
        <v>84.8</v>
      </c>
      <c r="E233" s="4">
        <v>81.900000000000006</v>
      </c>
      <c r="F233" s="4">
        <v>82.8</v>
      </c>
      <c r="G233" s="4">
        <v>81.2</v>
      </c>
      <c r="H233" s="4">
        <v>81.3</v>
      </c>
      <c r="I233" s="4">
        <v>81.5</v>
      </c>
      <c r="J233" s="4">
        <v>82.1</v>
      </c>
      <c r="K233" s="4">
        <v>81</v>
      </c>
      <c r="L233" s="4">
        <v>80.2</v>
      </c>
      <c r="M233" s="4">
        <v>80</v>
      </c>
    </row>
    <row r="234" spans="1:13" x14ac:dyDescent="0.3">
      <c r="A234" s="3" t="s">
        <v>38</v>
      </c>
      <c r="B234" s="4">
        <v>72.7</v>
      </c>
      <c r="C234" s="4">
        <v>72.7</v>
      </c>
      <c r="D234" s="4">
        <v>79.900000000000006</v>
      </c>
      <c r="E234" s="4">
        <v>80.7</v>
      </c>
      <c r="F234" s="4">
        <v>81.7</v>
      </c>
      <c r="G234" s="4">
        <v>82.9</v>
      </c>
      <c r="H234" s="4">
        <v>81.400000000000006</v>
      </c>
      <c r="I234" s="4">
        <v>84.4</v>
      </c>
      <c r="J234" s="4">
        <v>82.9</v>
      </c>
      <c r="K234" s="4">
        <v>84.9</v>
      </c>
      <c r="L234" s="4">
        <v>82.2</v>
      </c>
      <c r="M234" s="4">
        <v>85.1</v>
      </c>
    </row>
    <row r="235" spans="1:13" x14ac:dyDescent="0.3">
      <c r="A235" s="3" t="s">
        <v>39</v>
      </c>
      <c r="B235" s="4">
        <v>91.1</v>
      </c>
      <c r="C235" s="4">
        <v>91.3</v>
      </c>
      <c r="D235" s="4">
        <v>93.1</v>
      </c>
      <c r="E235" s="4">
        <v>92.9</v>
      </c>
      <c r="F235" s="4">
        <v>90.4</v>
      </c>
      <c r="G235" s="4">
        <v>89.5</v>
      </c>
      <c r="H235" s="4">
        <v>88.5</v>
      </c>
      <c r="I235" s="4">
        <v>91.2</v>
      </c>
      <c r="J235" s="4">
        <v>89.2</v>
      </c>
      <c r="K235" s="4">
        <v>90.8</v>
      </c>
      <c r="L235" s="4">
        <v>92.2</v>
      </c>
      <c r="M235" s="4">
        <v>91.2</v>
      </c>
    </row>
    <row r="236" spans="1:13" x14ac:dyDescent="0.3">
      <c r="A236" s="3" t="s">
        <v>40</v>
      </c>
      <c r="B236" s="4">
        <v>54.9</v>
      </c>
      <c r="C236" s="4">
        <v>65</v>
      </c>
      <c r="D236" s="4">
        <v>64.5</v>
      </c>
      <c r="E236" s="4">
        <v>64.2</v>
      </c>
      <c r="F236" s="4">
        <v>67.599999999999994</v>
      </c>
      <c r="G236" s="4">
        <v>68.8</v>
      </c>
      <c r="H236" s="4">
        <v>66.599999999999994</v>
      </c>
      <c r="I236" s="4">
        <v>69.900000000000006</v>
      </c>
      <c r="J236" s="4">
        <v>68.900000000000006</v>
      </c>
      <c r="K236" s="4">
        <v>69.900000000000006</v>
      </c>
      <c r="L236" s="4">
        <v>71.7</v>
      </c>
      <c r="M236" s="4">
        <v>75</v>
      </c>
    </row>
    <row r="237" spans="1:13" x14ac:dyDescent="0.3">
      <c r="A237" s="3" t="s">
        <v>41</v>
      </c>
      <c r="B237" s="4">
        <v>62</v>
      </c>
      <c r="C237" s="4">
        <v>63.4</v>
      </c>
      <c r="D237" s="4">
        <v>65.099999999999994</v>
      </c>
      <c r="E237" s="4">
        <v>66.5</v>
      </c>
      <c r="F237" s="4">
        <v>70.5</v>
      </c>
      <c r="G237" s="4">
        <v>70.8</v>
      </c>
      <c r="H237" s="4">
        <v>64</v>
      </c>
      <c r="I237" s="4">
        <v>65.599999999999994</v>
      </c>
      <c r="J237" s="4">
        <v>68.900000000000006</v>
      </c>
      <c r="K237" s="4">
        <v>66.099999999999994</v>
      </c>
      <c r="L237" s="4">
        <v>67.900000000000006</v>
      </c>
      <c r="M237" s="4">
        <v>71.5</v>
      </c>
    </row>
    <row r="238" spans="1:13" x14ac:dyDescent="0.3">
      <c r="A238" s="3" t="s">
        <v>42</v>
      </c>
      <c r="B238" s="4">
        <v>82.8</v>
      </c>
      <c r="C238" s="4">
        <v>86.5</v>
      </c>
      <c r="D238" s="4">
        <v>85.5</v>
      </c>
      <c r="E238" s="4">
        <v>87</v>
      </c>
      <c r="F238" s="4">
        <v>86.8</v>
      </c>
      <c r="G238" s="4">
        <v>88.8</v>
      </c>
      <c r="H238" s="4">
        <v>87.2</v>
      </c>
      <c r="I238" s="4">
        <v>85.9</v>
      </c>
      <c r="J238" s="4">
        <v>84.4</v>
      </c>
      <c r="K238" s="4">
        <v>82.7</v>
      </c>
      <c r="L238" s="4">
        <v>84</v>
      </c>
      <c r="M238" s="4">
        <v>79.8</v>
      </c>
    </row>
    <row r="239" spans="1:13" x14ac:dyDescent="0.3">
      <c r="A239" s="3" t="s">
        <v>43</v>
      </c>
      <c r="B239" s="4">
        <v>64.2</v>
      </c>
      <c r="C239" s="4">
        <v>67.3</v>
      </c>
      <c r="D239" s="4">
        <v>63.3</v>
      </c>
      <c r="E239" s="4">
        <v>71.7</v>
      </c>
      <c r="F239" s="4">
        <v>73.5</v>
      </c>
      <c r="G239" s="4">
        <v>71.900000000000006</v>
      </c>
      <c r="H239" s="4">
        <v>76.3</v>
      </c>
      <c r="I239" s="4">
        <v>77.5</v>
      </c>
      <c r="J239" s="4">
        <v>77.7</v>
      </c>
      <c r="K239" s="4">
        <v>77.7</v>
      </c>
      <c r="L239" s="4">
        <v>78.5</v>
      </c>
      <c r="M239" s="4">
        <v>81.400000000000006</v>
      </c>
    </row>
    <row r="240" spans="1:13" x14ac:dyDescent="0.3">
      <c r="A240" s="3" t="s">
        <v>44</v>
      </c>
      <c r="B240" s="4">
        <v>86.7</v>
      </c>
      <c r="C240" s="4">
        <v>87.7</v>
      </c>
      <c r="D240" s="4">
        <v>90.2</v>
      </c>
      <c r="E240" s="4">
        <v>89.5</v>
      </c>
      <c r="F240" s="4">
        <v>83.6</v>
      </c>
      <c r="G240" s="4">
        <v>83.5</v>
      </c>
      <c r="H240" s="4">
        <v>84.2</v>
      </c>
      <c r="I240" s="4">
        <v>87.3</v>
      </c>
      <c r="J240" s="4">
        <v>88.6</v>
      </c>
      <c r="K240" s="4">
        <v>90.4</v>
      </c>
      <c r="L240" s="4">
        <v>89.3</v>
      </c>
      <c r="M240" s="4">
        <v>90.3</v>
      </c>
    </row>
    <row r="241" spans="1:13" x14ac:dyDescent="0.3">
      <c r="A241" s="3" t="s">
        <v>45</v>
      </c>
      <c r="B241" s="4">
        <v>87.2</v>
      </c>
      <c r="C241" s="4">
        <v>88.1</v>
      </c>
      <c r="D241" s="4">
        <v>88.8</v>
      </c>
      <c r="E241" s="4">
        <v>87.6</v>
      </c>
      <c r="F241" s="4">
        <v>88.5</v>
      </c>
      <c r="G241" s="4">
        <v>90</v>
      </c>
      <c r="H241" s="4">
        <v>89</v>
      </c>
      <c r="I241" s="4">
        <v>88.9</v>
      </c>
      <c r="J241" s="4">
        <v>86.8</v>
      </c>
      <c r="K241" s="4">
        <v>89.1</v>
      </c>
      <c r="L241" s="4">
        <v>89.6</v>
      </c>
      <c r="M241" s="4">
        <v>87.7</v>
      </c>
    </row>
    <row r="242" spans="1:13" x14ac:dyDescent="0.3">
      <c r="A242" s="3" t="s">
        <v>46</v>
      </c>
      <c r="B242" s="4">
        <v>85.9</v>
      </c>
      <c r="C242" s="4">
        <v>87.2</v>
      </c>
      <c r="D242" s="4">
        <v>87.2</v>
      </c>
      <c r="E242" s="4">
        <v>86.2</v>
      </c>
      <c r="F242" s="4">
        <v>85.6</v>
      </c>
      <c r="G242" s="4">
        <v>86</v>
      </c>
      <c r="H242" s="4">
        <v>85.1</v>
      </c>
      <c r="I242" s="4">
        <v>85.5</v>
      </c>
      <c r="J242" s="4">
        <v>83.3</v>
      </c>
      <c r="K242" s="4">
        <v>83.4</v>
      </c>
      <c r="L242" s="4">
        <v>84.9</v>
      </c>
      <c r="M242" s="4">
        <v>84.8</v>
      </c>
    </row>
    <row r="243" spans="1:13" x14ac:dyDescent="0.3">
      <c r="A243" s="3" t="s">
        <v>47</v>
      </c>
      <c r="B243" s="4">
        <v>71.099999999999994</v>
      </c>
      <c r="C243" s="4">
        <v>71.8</v>
      </c>
      <c r="D243" s="4">
        <v>73.599999999999994</v>
      </c>
      <c r="E243" s="4">
        <v>74.7</v>
      </c>
      <c r="F243" s="4">
        <v>73.400000000000006</v>
      </c>
      <c r="G243" s="4">
        <v>75.8</v>
      </c>
      <c r="H243" s="4">
        <v>74.3</v>
      </c>
      <c r="I243" s="4">
        <v>75.3</v>
      </c>
      <c r="J243" s="4">
        <v>75.3</v>
      </c>
      <c r="K243" s="4">
        <v>77.3</v>
      </c>
      <c r="L243" s="4">
        <v>77.400000000000006</v>
      </c>
      <c r="M243" s="4">
        <v>78.099999999999994</v>
      </c>
    </row>
    <row r="244" spans="1:13" x14ac:dyDescent="0.3">
      <c r="A244" s="3" t="s">
        <v>48</v>
      </c>
      <c r="B244" s="4">
        <v>68.900000000000006</v>
      </c>
      <c r="C244" s="4">
        <v>68.599999999999994</v>
      </c>
      <c r="D244" s="4">
        <v>68.8</v>
      </c>
      <c r="E244" s="4">
        <v>70.599999999999994</v>
      </c>
      <c r="F244" s="4">
        <v>69.400000000000006</v>
      </c>
      <c r="G244" s="4">
        <v>71.900000000000006</v>
      </c>
      <c r="H244" s="4">
        <v>73.7</v>
      </c>
      <c r="I244" s="4">
        <v>71.5</v>
      </c>
      <c r="J244" s="4">
        <v>70.3</v>
      </c>
      <c r="K244" s="4">
        <v>70.599999999999994</v>
      </c>
      <c r="L244" s="4">
        <v>69.099999999999994</v>
      </c>
      <c r="M244" s="4">
        <v>70.7</v>
      </c>
    </row>
    <row r="245" spans="1:13" x14ac:dyDescent="0.3">
      <c r="A245" s="3" t="s">
        <v>49</v>
      </c>
      <c r="B245" s="4">
        <v>85.9</v>
      </c>
      <c r="C245" s="4">
        <v>85.9</v>
      </c>
      <c r="D245" s="4">
        <v>85.2</v>
      </c>
      <c r="E245" s="4">
        <v>84.5</v>
      </c>
      <c r="F245" s="4">
        <v>83.8</v>
      </c>
      <c r="G245" s="4">
        <v>81.400000000000006</v>
      </c>
      <c r="H245" s="4">
        <v>80.2</v>
      </c>
      <c r="I245" s="4">
        <v>83</v>
      </c>
      <c r="J245" s="4">
        <v>83.6</v>
      </c>
      <c r="K245" s="4">
        <v>84.7</v>
      </c>
      <c r="L245" s="4">
        <v>84.2</v>
      </c>
      <c r="M245" s="4">
        <v>86.9</v>
      </c>
    </row>
    <row r="246" spans="1:13" x14ac:dyDescent="0.3">
      <c r="A246" s="3" t="s">
        <v>50</v>
      </c>
      <c r="B246" s="4">
        <v>74.8</v>
      </c>
      <c r="C246" s="4">
        <v>77.5</v>
      </c>
      <c r="D246" s="4">
        <v>77.3</v>
      </c>
      <c r="E246" s="4">
        <v>78</v>
      </c>
      <c r="F246" s="4">
        <v>80.099999999999994</v>
      </c>
      <c r="G246" s="4">
        <v>78.3</v>
      </c>
      <c r="H246" s="4">
        <v>79.2</v>
      </c>
      <c r="I246" s="4">
        <v>81.400000000000006</v>
      </c>
      <c r="J246" s="4">
        <v>81.2</v>
      </c>
      <c r="K246" s="4">
        <v>81.5</v>
      </c>
      <c r="L246" s="4">
        <v>81</v>
      </c>
      <c r="M246" s="4">
        <v>81.2</v>
      </c>
    </row>
    <row r="247" spans="1:13" x14ac:dyDescent="0.3">
      <c r="A247" s="3" t="s">
        <v>51</v>
      </c>
      <c r="B247" s="4">
        <v>64.900000000000006</v>
      </c>
      <c r="C247" s="4">
        <v>64.099999999999994</v>
      </c>
      <c r="D247" s="4">
        <v>66</v>
      </c>
      <c r="E247" s="4">
        <v>73.5</v>
      </c>
      <c r="F247" s="4">
        <v>77.8</v>
      </c>
      <c r="G247" s="4">
        <v>79</v>
      </c>
      <c r="H247" s="4">
        <v>77</v>
      </c>
      <c r="I247" s="4">
        <v>81.5</v>
      </c>
      <c r="J247" s="4">
        <v>80.900000000000006</v>
      </c>
      <c r="K247" s="4">
        <v>80.400000000000006</v>
      </c>
      <c r="L247" s="4">
        <v>81.5</v>
      </c>
      <c r="M247" s="4">
        <v>84.4</v>
      </c>
    </row>
    <row r="248" spans="1:13" x14ac:dyDescent="0.3">
      <c r="A248" s="3" t="s">
        <v>52</v>
      </c>
      <c r="B248" s="4">
        <v>80</v>
      </c>
      <c r="C248" s="4">
        <v>81</v>
      </c>
      <c r="D248" s="4">
        <v>81.8</v>
      </c>
      <c r="E248" s="4">
        <v>82.3</v>
      </c>
      <c r="F248" s="4">
        <v>83.2</v>
      </c>
      <c r="G248" s="4">
        <v>81.5</v>
      </c>
      <c r="H248" s="4">
        <v>83.6</v>
      </c>
      <c r="I248" s="4">
        <v>80</v>
      </c>
      <c r="J248" s="4">
        <v>79.7</v>
      </c>
      <c r="K248" s="4">
        <v>84.8</v>
      </c>
      <c r="L248" s="4">
        <v>84.3</v>
      </c>
      <c r="M248" s="4">
        <v>85.4</v>
      </c>
    </row>
    <row r="249" spans="1:13" x14ac:dyDescent="0.3">
      <c r="A249" s="3" t="s">
        <v>53</v>
      </c>
      <c r="B249" s="4">
        <v>85.9</v>
      </c>
      <c r="C249" s="4">
        <v>85.7</v>
      </c>
      <c r="D249" s="4">
        <v>87.5</v>
      </c>
      <c r="E249" s="4">
        <v>89.6</v>
      </c>
      <c r="F249" s="4">
        <v>91.1</v>
      </c>
      <c r="G249" s="4">
        <v>88.6</v>
      </c>
      <c r="H249" s="4">
        <v>89.6</v>
      </c>
      <c r="I249" s="4">
        <v>89.5</v>
      </c>
      <c r="J249" s="4">
        <v>89.3</v>
      </c>
      <c r="K249" s="4">
        <v>89.8</v>
      </c>
      <c r="L249" s="4">
        <v>88.4</v>
      </c>
      <c r="M249" s="4">
        <v>87</v>
      </c>
    </row>
    <row r="250" spans="1:13" x14ac:dyDescent="0.3">
      <c r="A250" s="3" t="s">
        <v>54</v>
      </c>
      <c r="B250" s="4">
        <v>89.9</v>
      </c>
      <c r="C250" s="4">
        <v>89.9</v>
      </c>
      <c r="D250" s="4">
        <v>90.2</v>
      </c>
      <c r="E250" s="4">
        <v>92.7</v>
      </c>
      <c r="F250" s="4">
        <v>92.7</v>
      </c>
      <c r="G250" s="4">
        <v>92.5</v>
      </c>
      <c r="H250" s="4">
        <v>89.9</v>
      </c>
      <c r="I250" s="4">
        <v>91.1</v>
      </c>
      <c r="J250" s="4">
        <v>90.1</v>
      </c>
      <c r="K250" s="4">
        <v>86.1</v>
      </c>
      <c r="L250" s="4">
        <v>85.8</v>
      </c>
      <c r="M250" s="4">
        <v>86</v>
      </c>
    </row>
    <row r="252" spans="1:13" x14ac:dyDescent="0.3">
      <c r="A252" s="1" t="s">
        <v>5</v>
      </c>
      <c r="B252" s="1" t="s">
        <v>59</v>
      </c>
    </row>
    <row r="253" spans="1:13" x14ac:dyDescent="0.3">
      <c r="A253" s="1" t="s">
        <v>7</v>
      </c>
      <c r="B253" s="1" t="s">
        <v>8</v>
      </c>
    </row>
    <row r="254" spans="1:13" x14ac:dyDescent="0.3">
      <c r="A254" s="1" t="s">
        <v>9</v>
      </c>
      <c r="B254" s="1" t="s">
        <v>10</v>
      </c>
    </row>
    <row r="255" spans="1:13" x14ac:dyDescent="0.3">
      <c r="A255" s="1" t="s">
        <v>11</v>
      </c>
      <c r="B255" s="1" t="s">
        <v>56</v>
      </c>
    </row>
    <row r="256" spans="1:13" x14ac:dyDescent="0.3">
      <c r="A256" s="1" t="s">
        <v>13</v>
      </c>
      <c r="B256" s="1" t="s">
        <v>14</v>
      </c>
    </row>
    <row r="258" spans="1:13" x14ac:dyDescent="0.3">
      <c r="A258" s="3" t="s">
        <v>15</v>
      </c>
      <c r="B258" s="3" t="s">
        <v>16</v>
      </c>
      <c r="C258" s="3" t="s">
        <v>17</v>
      </c>
      <c r="D258" s="3" t="s">
        <v>18</v>
      </c>
      <c r="E258" s="3" t="s">
        <v>19</v>
      </c>
      <c r="F258" s="3" t="s">
        <v>20</v>
      </c>
      <c r="G258" s="3" t="s">
        <v>21</v>
      </c>
      <c r="H258" s="3" t="s">
        <v>22</v>
      </c>
      <c r="I258" s="3" t="s">
        <v>23</v>
      </c>
      <c r="J258" s="3" t="s">
        <v>24</v>
      </c>
      <c r="K258" s="3" t="s">
        <v>25</v>
      </c>
      <c r="L258" s="3" t="s">
        <v>26</v>
      </c>
      <c r="M258" s="3" t="s">
        <v>27</v>
      </c>
    </row>
    <row r="259" spans="1:13" x14ac:dyDescent="0.3">
      <c r="A259" s="3" t="s">
        <v>28</v>
      </c>
      <c r="B259" s="4">
        <v>2.2000000000000002</v>
      </c>
      <c r="C259" s="4">
        <v>1.5</v>
      </c>
      <c r="D259" s="4">
        <v>2</v>
      </c>
      <c r="E259" s="4">
        <v>1.9</v>
      </c>
      <c r="F259" s="4">
        <v>2.4</v>
      </c>
      <c r="G259" s="4">
        <v>1.9</v>
      </c>
      <c r="H259" s="4">
        <v>2.2000000000000002</v>
      </c>
      <c r="I259" s="4">
        <v>2</v>
      </c>
      <c r="J259" s="4">
        <v>2.4</v>
      </c>
      <c r="K259" s="4">
        <v>1.7</v>
      </c>
      <c r="L259" s="4">
        <v>2.2000000000000002</v>
      </c>
      <c r="M259" s="4">
        <v>2</v>
      </c>
    </row>
    <row r="260" spans="1:13" x14ac:dyDescent="0.3">
      <c r="A260" s="3" t="s">
        <v>29</v>
      </c>
      <c r="B260" s="4">
        <v>4.9000000000000004</v>
      </c>
      <c r="C260" s="4">
        <v>4.9000000000000004</v>
      </c>
      <c r="D260" s="4">
        <v>4.8</v>
      </c>
      <c r="E260" s="4">
        <v>2.2000000000000002</v>
      </c>
      <c r="F260" s="4">
        <v>2.7</v>
      </c>
      <c r="G260" s="4">
        <v>2.4</v>
      </c>
      <c r="H260" s="4">
        <v>2.2000000000000002</v>
      </c>
      <c r="I260" s="4">
        <v>3.1</v>
      </c>
      <c r="J260" s="4">
        <v>2.2000000000000002</v>
      </c>
      <c r="K260" s="4">
        <v>2.7</v>
      </c>
      <c r="L260" s="4">
        <v>2.5</v>
      </c>
      <c r="M260" s="4">
        <v>2.2999999999999998</v>
      </c>
    </row>
    <row r="261" spans="1:13" x14ac:dyDescent="0.3">
      <c r="A261" s="3" t="s">
        <v>30</v>
      </c>
      <c r="B261" s="4">
        <v>4.5</v>
      </c>
      <c r="C261" s="4">
        <v>4</v>
      </c>
      <c r="D261" s="4">
        <v>3.7</v>
      </c>
      <c r="E261" s="4">
        <v>3.3</v>
      </c>
      <c r="F261" s="4">
        <v>3.5</v>
      </c>
      <c r="G261" s="4">
        <v>3.1</v>
      </c>
      <c r="H261" s="4">
        <v>3.7</v>
      </c>
      <c r="I261" s="4">
        <v>3.3</v>
      </c>
      <c r="J261" s="4">
        <v>2.5</v>
      </c>
      <c r="K261" s="4">
        <v>1.9</v>
      </c>
      <c r="L261" s="4">
        <v>1.8</v>
      </c>
      <c r="M261" s="4">
        <v>2.2999999999999998</v>
      </c>
    </row>
    <row r="262" spans="1:13" x14ac:dyDescent="0.3">
      <c r="A262" s="3" t="s">
        <v>31</v>
      </c>
      <c r="B262" s="4">
        <v>2.4</v>
      </c>
      <c r="C262" s="4">
        <v>4.2</v>
      </c>
      <c r="D262" s="4">
        <v>3.6</v>
      </c>
      <c r="E262" s="4">
        <v>3</v>
      </c>
      <c r="F262" s="4">
        <v>2.6</v>
      </c>
      <c r="G262" s="4">
        <v>3.4</v>
      </c>
      <c r="H262" s="4">
        <v>3.4</v>
      </c>
      <c r="I262" s="4">
        <v>3.6</v>
      </c>
      <c r="J262" s="4">
        <v>3.1</v>
      </c>
      <c r="K262" s="4">
        <v>3.3</v>
      </c>
      <c r="L262" s="4">
        <v>3</v>
      </c>
      <c r="M262" s="4">
        <v>3.3</v>
      </c>
    </row>
    <row r="263" spans="1:13" x14ac:dyDescent="0.3">
      <c r="A263" s="3" t="s">
        <v>32</v>
      </c>
      <c r="B263" s="4">
        <v>3.8</v>
      </c>
      <c r="C263" s="4">
        <v>3.9</v>
      </c>
      <c r="D263" s="4">
        <v>3.5</v>
      </c>
      <c r="E263" s="4">
        <v>2.7</v>
      </c>
      <c r="F263" s="4">
        <v>2.2000000000000002</v>
      </c>
      <c r="G263" s="4">
        <v>2.5</v>
      </c>
      <c r="H263" s="4">
        <v>3</v>
      </c>
      <c r="I263" s="4">
        <v>3</v>
      </c>
      <c r="J263" s="4">
        <v>2.2000000000000002</v>
      </c>
      <c r="K263" s="4">
        <v>2.4</v>
      </c>
      <c r="L263" s="4">
        <v>2.5</v>
      </c>
      <c r="M263" s="4">
        <v>2.8</v>
      </c>
    </row>
    <row r="264" spans="1:13" x14ac:dyDescent="0.3">
      <c r="A264" s="3" t="s">
        <v>33</v>
      </c>
      <c r="B264" s="4">
        <v>3.1</v>
      </c>
      <c r="C264" s="4">
        <v>2.6</v>
      </c>
      <c r="D264" s="4">
        <v>2.8</v>
      </c>
      <c r="E264" s="4">
        <v>2.2999999999999998</v>
      </c>
      <c r="F264" s="4">
        <v>2.6</v>
      </c>
      <c r="G264" s="4">
        <v>2.5</v>
      </c>
      <c r="H264" s="4">
        <v>4.2</v>
      </c>
      <c r="I264" s="4">
        <v>2.2999999999999998</v>
      </c>
      <c r="J264" s="4">
        <v>1.4</v>
      </c>
      <c r="K264" s="4">
        <v>2.5</v>
      </c>
      <c r="L264" s="4">
        <v>2.2000000000000002</v>
      </c>
      <c r="M264" s="4">
        <v>1.8</v>
      </c>
    </row>
    <row r="265" spans="1:13" x14ac:dyDescent="0.3">
      <c r="A265" s="3" t="s">
        <v>34</v>
      </c>
      <c r="B265" s="4">
        <v>1.3</v>
      </c>
      <c r="C265" s="4">
        <v>0.5</v>
      </c>
      <c r="D265" s="4">
        <v>0.6</v>
      </c>
      <c r="E265" s="4">
        <v>1.1000000000000001</v>
      </c>
      <c r="F265" s="4">
        <v>0.6</v>
      </c>
      <c r="G265" s="4">
        <v>1.1000000000000001</v>
      </c>
      <c r="H265" s="4">
        <v>0.7</v>
      </c>
      <c r="I265" s="4">
        <v>1.2</v>
      </c>
      <c r="J265" s="4">
        <v>1.1000000000000001</v>
      </c>
      <c r="K265" s="4">
        <v>1.1000000000000001</v>
      </c>
      <c r="L265" s="4">
        <v>0.5</v>
      </c>
      <c r="M265" s="4">
        <v>0.4</v>
      </c>
    </row>
    <row r="266" spans="1:13" x14ac:dyDescent="0.3">
      <c r="A266" s="3" t="s">
        <v>35</v>
      </c>
      <c r="B266" s="4">
        <v>1.9</v>
      </c>
      <c r="C266" s="4">
        <v>2.2999999999999998</v>
      </c>
      <c r="D266" s="4">
        <v>1.6</v>
      </c>
      <c r="E266" s="4">
        <v>1.9</v>
      </c>
      <c r="F266" s="4">
        <v>1.6</v>
      </c>
      <c r="G266" s="4">
        <v>2.1</v>
      </c>
      <c r="H266" s="4">
        <v>1.9</v>
      </c>
      <c r="I266" s="4">
        <v>2.2000000000000002</v>
      </c>
      <c r="J266" s="4">
        <v>3.2</v>
      </c>
      <c r="K266" s="4">
        <v>2.8</v>
      </c>
      <c r="L266" s="4">
        <v>2.5</v>
      </c>
      <c r="M266" s="4">
        <v>2.9</v>
      </c>
    </row>
    <row r="267" spans="1:13" x14ac:dyDescent="0.3">
      <c r="A267" s="3" t="s">
        <v>36</v>
      </c>
      <c r="B267" s="4">
        <v>3.8</v>
      </c>
      <c r="C267" s="4">
        <v>3.2</v>
      </c>
      <c r="D267" s="4">
        <v>3.1</v>
      </c>
      <c r="E267" s="4">
        <v>1.9</v>
      </c>
      <c r="F267" s="4">
        <v>2.7</v>
      </c>
      <c r="G267" s="4">
        <v>2</v>
      </c>
      <c r="H267" s="4">
        <v>2.1</v>
      </c>
      <c r="I267" s="4">
        <v>2.6</v>
      </c>
      <c r="J267" s="4">
        <v>2.6</v>
      </c>
      <c r="K267" s="4">
        <v>2.5</v>
      </c>
      <c r="L267" s="4">
        <v>2.6</v>
      </c>
      <c r="M267" s="4">
        <v>1.6</v>
      </c>
    </row>
    <row r="268" spans="1:13" x14ac:dyDescent="0.3">
      <c r="A268" s="3" t="s">
        <v>37</v>
      </c>
      <c r="B268" s="4">
        <v>3.5</v>
      </c>
      <c r="C268" s="4">
        <v>2.9</v>
      </c>
      <c r="D268" s="4">
        <v>3.4</v>
      </c>
      <c r="E268" s="4">
        <v>2.6</v>
      </c>
      <c r="F268" s="4">
        <v>2.7</v>
      </c>
      <c r="G268" s="4">
        <v>3.2</v>
      </c>
      <c r="H268" s="4">
        <v>3</v>
      </c>
      <c r="I268" s="4">
        <v>2.5</v>
      </c>
      <c r="J268" s="4">
        <v>2.7</v>
      </c>
      <c r="K268" s="4">
        <v>3.2</v>
      </c>
      <c r="L268" s="4">
        <v>2.4</v>
      </c>
      <c r="M268" s="4">
        <v>3.2</v>
      </c>
    </row>
    <row r="269" spans="1:13" x14ac:dyDescent="0.3">
      <c r="A269" s="3" t="s">
        <v>38</v>
      </c>
      <c r="B269" s="4">
        <v>2.8</v>
      </c>
      <c r="C269" s="4">
        <v>2.7</v>
      </c>
      <c r="D269" s="4">
        <v>3.2</v>
      </c>
      <c r="E269" s="4">
        <v>3.2</v>
      </c>
      <c r="F269" s="4">
        <v>2.6</v>
      </c>
      <c r="G269" s="4">
        <v>3</v>
      </c>
      <c r="H269" s="4">
        <v>4.3</v>
      </c>
      <c r="I269" s="4">
        <v>4.5</v>
      </c>
      <c r="J269" s="4">
        <v>3.6</v>
      </c>
      <c r="K269" s="4">
        <v>3.2</v>
      </c>
      <c r="L269" s="4">
        <v>3.7</v>
      </c>
      <c r="M269" s="4">
        <v>2.4</v>
      </c>
    </row>
    <row r="270" spans="1:13" x14ac:dyDescent="0.3">
      <c r="A270" s="3" t="s">
        <v>39</v>
      </c>
      <c r="B270" s="4">
        <v>2.1</v>
      </c>
      <c r="C270" s="4">
        <v>1.9</v>
      </c>
      <c r="D270" s="4">
        <v>1.8</v>
      </c>
      <c r="E270" s="4">
        <v>1.2</v>
      </c>
      <c r="F270" s="4">
        <v>1.6</v>
      </c>
      <c r="G270" s="4">
        <v>1.4</v>
      </c>
      <c r="H270" s="4">
        <v>2</v>
      </c>
      <c r="I270" s="4">
        <v>1.3</v>
      </c>
      <c r="J270" s="4">
        <v>1.8</v>
      </c>
      <c r="K270" s="4">
        <v>1.6</v>
      </c>
      <c r="L270" s="4">
        <v>1.2</v>
      </c>
      <c r="M270" s="4">
        <v>1.2</v>
      </c>
    </row>
    <row r="271" spans="1:13" x14ac:dyDescent="0.3">
      <c r="A271" s="3" t="s">
        <v>40</v>
      </c>
      <c r="B271" s="4">
        <v>6.1</v>
      </c>
      <c r="C271" s="4">
        <v>4.8</v>
      </c>
      <c r="D271" s="4">
        <v>4.5</v>
      </c>
      <c r="E271" s="4">
        <v>4</v>
      </c>
      <c r="F271" s="4">
        <v>4.8</v>
      </c>
      <c r="G271" s="4">
        <v>5.7</v>
      </c>
      <c r="H271" s="4">
        <v>5.5</v>
      </c>
      <c r="I271" s="4">
        <v>4.2</v>
      </c>
      <c r="J271" s="4">
        <v>3.5</v>
      </c>
      <c r="K271" s="4">
        <v>4.9000000000000004</v>
      </c>
      <c r="L271" s="4">
        <v>3.2</v>
      </c>
      <c r="M271" s="4">
        <v>3.3</v>
      </c>
    </row>
    <row r="272" spans="1:13" x14ac:dyDescent="0.3">
      <c r="A272" s="3" t="s">
        <v>41</v>
      </c>
      <c r="B272" s="4">
        <v>4.2</v>
      </c>
      <c r="C272" s="4">
        <v>5.3</v>
      </c>
      <c r="D272" s="4">
        <v>3.7</v>
      </c>
      <c r="E272" s="4">
        <v>4.4000000000000004</v>
      </c>
      <c r="F272" s="4">
        <v>3.6</v>
      </c>
      <c r="G272" s="4">
        <v>3.6</v>
      </c>
      <c r="H272" s="4">
        <v>3.3</v>
      </c>
      <c r="I272" s="4">
        <v>3.8</v>
      </c>
      <c r="J272" s="4">
        <v>3.5</v>
      </c>
      <c r="K272" s="4">
        <v>2.8</v>
      </c>
      <c r="L272" s="4">
        <v>2.4</v>
      </c>
      <c r="M272" s="4">
        <v>2.4</v>
      </c>
    </row>
    <row r="273" spans="1:13" x14ac:dyDescent="0.3">
      <c r="A273" s="3" t="s">
        <v>42</v>
      </c>
      <c r="B273" s="4">
        <v>3</v>
      </c>
      <c r="C273" s="4">
        <v>2.2000000000000002</v>
      </c>
      <c r="D273" s="4">
        <v>1.6</v>
      </c>
      <c r="E273" s="4">
        <v>2.2999999999999998</v>
      </c>
      <c r="F273" s="4">
        <v>3</v>
      </c>
      <c r="G273" s="4">
        <v>2.4</v>
      </c>
      <c r="H273" s="4">
        <v>1.8</v>
      </c>
      <c r="I273" s="4">
        <v>1.9</v>
      </c>
      <c r="J273" s="4">
        <v>1.9</v>
      </c>
      <c r="K273" s="4">
        <v>3.1</v>
      </c>
      <c r="L273" s="4">
        <v>1.9</v>
      </c>
      <c r="M273" s="4">
        <v>2.6</v>
      </c>
    </row>
    <row r="274" spans="1:13" x14ac:dyDescent="0.3">
      <c r="A274" s="3" t="s">
        <v>43</v>
      </c>
      <c r="B274" s="4">
        <v>7.4</v>
      </c>
      <c r="C274" s="4">
        <v>5.8</v>
      </c>
      <c r="D274" s="4">
        <v>8.3000000000000007</v>
      </c>
      <c r="E274" s="4">
        <v>7.1</v>
      </c>
      <c r="F274" s="4">
        <v>5.9</v>
      </c>
      <c r="G274" s="4">
        <v>5.5</v>
      </c>
      <c r="H274" s="4">
        <v>4.4000000000000004</v>
      </c>
      <c r="I274" s="4">
        <v>4.4000000000000004</v>
      </c>
      <c r="J274" s="4">
        <v>4.0999999999999996</v>
      </c>
      <c r="K274" s="4">
        <v>3.9</v>
      </c>
      <c r="L274" s="4">
        <v>3.3</v>
      </c>
      <c r="M274" s="4">
        <v>2.8</v>
      </c>
    </row>
    <row r="275" spans="1:13" x14ac:dyDescent="0.3">
      <c r="A275" s="3" t="s">
        <v>44</v>
      </c>
      <c r="B275" s="4">
        <v>1.2</v>
      </c>
      <c r="C275" s="4">
        <v>1.1000000000000001</v>
      </c>
      <c r="D275" s="4">
        <v>1</v>
      </c>
      <c r="E275" s="4">
        <v>0.9</v>
      </c>
      <c r="F275" s="4">
        <v>1.5</v>
      </c>
      <c r="G275" s="4">
        <v>1.4</v>
      </c>
      <c r="H275" s="4">
        <v>1</v>
      </c>
      <c r="I275" s="4">
        <v>0.5</v>
      </c>
      <c r="J275" s="4">
        <v>0.4</v>
      </c>
      <c r="K275" s="4">
        <v>0.7</v>
      </c>
      <c r="L275" s="4">
        <v>0.6</v>
      </c>
      <c r="M275" s="4">
        <v>0.3</v>
      </c>
    </row>
    <row r="276" spans="1:13" x14ac:dyDescent="0.3">
      <c r="A276" s="3" t="s">
        <v>45</v>
      </c>
      <c r="B276" s="4">
        <v>2.5</v>
      </c>
      <c r="C276" s="4">
        <v>2.2999999999999998</v>
      </c>
      <c r="D276" s="4">
        <v>1.9</v>
      </c>
      <c r="E276" s="4">
        <v>1.6</v>
      </c>
      <c r="F276" s="4">
        <v>1.3</v>
      </c>
      <c r="G276" s="4">
        <v>1.8</v>
      </c>
      <c r="H276" s="4">
        <v>2.1</v>
      </c>
      <c r="I276" s="4">
        <v>1.9</v>
      </c>
      <c r="J276" s="4">
        <v>2.4</v>
      </c>
      <c r="K276" s="4">
        <v>1.5</v>
      </c>
      <c r="L276" s="4">
        <v>1.4</v>
      </c>
      <c r="M276" s="4">
        <v>1.4</v>
      </c>
    </row>
    <row r="277" spans="1:13" x14ac:dyDescent="0.3">
      <c r="A277" s="3" t="s">
        <v>46</v>
      </c>
      <c r="B277" s="4">
        <v>2.5</v>
      </c>
      <c r="C277" s="4">
        <v>2.2000000000000002</v>
      </c>
      <c r="D277" s="4">
        <v>2.1</v>
      </c>
      <c r="E277" s="4">
        <v>2.5</v>
      </c>
      <c r="F277" s="4">
        <v>2.2999999999999998</v>
      </c>
      <c r="G277" s="4">
        <v>2.5</v>
      </c>
      <c r="H277" s="4">
        <v>2.5</v>
      </c>
      <c r="I277" s="4">
        <v>3</v>
      </c>
      <c r="J277" s="4">
        <v>2.7</v>
      </c>
      <c r="K277" s="4">
        <v>2.9</v>
      </c>
      <c r="L277" s="4">
        <v>3</v>
      </c>
      <c r="M277" s="4">
        <v>2.6</v>
      </c>
    </row>
    <row r="278" spans="1:13" x14ac:dyDescent="0.3">
      <c r="A278" s="3" t="s">
        <v>47</v>
      </c>
      <c r="B278" s="4">
        <v>6.6</v>
      </c>
      <c r="C278" s="4">
        <v>5.4</v>
      </c>
      <c r="D278" s="4">
        <v>5.4</v>
      </c>
      <c r="E278" s="4">
        <v>4.5999999999999996</v>
      </c>
      <c r="F278" s="4">
        <v>5.6</v>
      </c>
      <c r="G278" s="4">
        <v>4.0999999999999996</v>
      </c>
      <c r="H278" s="4">
        <v>4.3</v>
      </c>
      <c r="I278" s="4">
        <v>4</v>
      </c>
      <c r="J278" s="4">
        <v>4.8</v>
      </c>
      <c r="K278" s="4">
        <v>3.6</v>
      </c>
      <c r="L278" s="4">
        <v>4.0999999999999996</v>
      </c>
      <c r="M278" s="4">
        <v>3.6</v>
      </c>
    </row>
    <row r="279" spans="1:13" x14ac:dyDescent="0.3">
      <c r="A279" s="3" t="s">
        <v>48</v>
      </c>
      <c r="B279" s="4">
        <v>5.8</v>
      </c>
      <c r="C279" s="4">
        <v>5.7</v>
      </c>
      <c r="D279" s="4">
        <v>5.3</v>
      </c>
      <c r="E279" s="4">
        <v>5.0999999999999996</v>
      </c>
      <c r="F279" s="4">
        <v>5.5</v>
      </c>
      <c r="G279" s="4">
        <v>4.8</v>
      </c>
      <c r="H279" s="4">
        <v>4.0999999999999996</v>
      </c>
      <c r="I279" s="4">
        <v>4.7</v>
      </c>
      <c r="J279" s="4">
        <v>5</v>
      </c>
      <c r="K279" s="4">
        <v>4.7</v>
      </c>
      <c r="L279" s="4">
        <v>5.6</v>
      </c>
      <c r="M279" s="4">
        <v>3.8</v>
      </c>
    </row>
    <row r="280" spans="1:13" x14ac:dyDescent="0.3">
      <c r="A280" s="3" t="s">
        <v>49</v>
      </c>
      <c r="B280" s="4">
        <v>2.9</v>
      </c>
      <c r="C280" s="4">
        <v>2.9</v>
      </c>
      <c r="D280" s="4">
        <v>2.9</v>
      </c>
      <c r="E280" s="4">
        <v>2.7</v>
      </c>
      <c r="F280" s="4">
        <v>3.2</v>
      </c>
      <c r="G280" s="4">
        <v>3</v>
      </c>
      <c r="H280" s="4">
        <v>3.8</v>
      </c>
      <c r="I280" s="4">
        <v>2.8</v>
      </c>
      <c r="J280" s="4">
        <v>3.3</v>
      </c>
      <c r="K280" s="4">
        <v>2.5</v>
      </c>
      <c r="L280" s="4">
        <v>2.5</v>
      </c>
      <c r="M280" s="4">
        <v>1.3</v>
      </c>
    </row>
    <row r="281" spans="1:13" x14ac:dyDescent="0.3">
      <c r="A281" s="3" t="s">
        <v>50</v>
      </c>
      <c r="B281" s="4">
        <v>5.8</v>
      </c>
      <c r="C281" s="4">
        <v>4.0999999999999996</v>
      </c>
      <c r="D281" s="4">
        <v>3.8</v>
      </c>
      <c r="E281" s="4">
        <v>3.8</v>
      </c>
      <c r="F281" s="4">
        <v>3.2</v>
      </c>
      <c r="G281" s="4">
        <v>4.5</v>
      </c>
      <c r="H281" s="4">
        <v>4.5</v>
      </c>
      <c r="I281" s="4">
        <v>3.3</v>
      </c>
      <c r="J281" s="4">
        <v>2.1</v>
      </c>
      <c r="K281" s="4">
        <v>3.5</v>
      </c>
      <c r="L281" s="4">
        <v>3.9</v>
      </c>
      <c r="M281" s="4">
        <v>3.1</v>
      </c>
    </row>
    <row r="282" spans="1:13" x14ac:dyDescent="0.3">
      <c r="A282" s="3" t="s">
        <v>51</v>
      </c>
      <c r="B282" s="4">
        <v>7.1</v>
      </c>
      <c r="C282" s="4">
        <v>6.4</v>
      </c>
      <c r="D282" s="4">
        <v>6</v>
      </c>
      <c r="E282" s="4">
        <v>4.7</v>
      </c>
      <c r="F282" s="4">
        <v>3.9</v>
      </c>
      <c r="G282" s="4">
        <v>3.9</v>
      </c>
      <c r="H282" s="4">
        <v>4.3</v>
      </c>
      <c r="I282" s="4">
        <v>3.7</v>
      </c>
      <c r="J282" s="4">
        <v>3.8</v>
      </c>
      <c r="K282" s="4">
        <v>4.5</v>
      </c>
      <c r="L282" s="4">
        <v>4.8</v>
      </c>
      <c r="M282" s="4">
        <v>3.6</v>
      </c>
    </row>
    <row r="283" spans="1:13" x14ac:dyDescent="0.3">
      <c r="A283" s="3" t="s">
        <v>52</v>
      </c>
      <c r="B283" s="4">
        <v>4.2</v>
      </c>
      <c r="C283" s="4">
        <v>3.6</v>
      </c>
      <c r="D283" s="4">
        <v>1.9</v>
      </c>
      <c r="E283" s="4">
        <v>2.7</v>
      </c>
      <c r="F283" s="4">
        <v>2.4</v>
      </c>
      <c r="G283" s="4">
        <v>2.7</v>
      </c>
      <c r="H283" s="4">
        <v>2.2999999999999998</v>
      </c>
      <c r="I283" s="4">
        <v>2.7</v>
      </c>
      <c r="J283" s="4">
        <v>2.2000000000000002</v>
      </c>
      <c r="K283" s="4">
        <v>2.2000000000000002</v>
      </c>
      <c r="L283" s="4">
        <v>1.7</v>
      </c>
      <c r="M283" s="4">
        <v>1.7</v>
      </c>
    </row>
    <row r="284" spans="1:13" x14ac:dyDescent="0.3">
      <c r="A284" s="3" t="s">
        <v>53</v>
      </c>
      <c r="B284" s="4">
        <v>2.6</v>
      </c>
      <c r="C284" s="4">
        <v>4.0999999999999996</v>
      </c>
      <c r="D284" s="4">
        <v>2.2000000000000002</v>
      </c>
      <c r="E284" s="4">
        <v>1.9</v>
      </c>
      <c r="F284" s="4">
        <v>1.9</v>
      </c>
      <c r="G284" s="4">
        <v>1.8</v>
      </c>
      <c r="H284" s="4">
        <v>1.1000000000000001</v>
      </c>
      <c r="I284" s="4">
        <v>2</v>
      </c>
      <c r="J284" s="4">
        <v>2.6</v>
      </c>
      <c r="K284" s="4">
        <v>1.3</v>
      </c>
      <c r="L284" s="4">
        <v>2</v>
      </c>
      <c r="M284" s="4">
        <v>2.1</v>
      </c>
    </row>
    <row r="285" spans="1:13" x14ac:dyDescent="0.3">
      <c r="A285" s="3" t="s">
        <v>54</v>
      </c>
      <c r="B285" s="4">
        <v>1.3</v>
      </c>
      <c r="C285" s="4">
        <v>1.5</v>
      </c>
      <c r="D285" s="4">
        <v>1.3</v>
      </c>
      <c r="E285" s="4">
        <v>0.9</v>
      </c>
      <c r="F285" s="4">
        <v>1.3</v>
      </c>
      <c r="G285" s="4">
        <v>1</v>
      </c>
      <c r="H285" s="4">
        <v>1.5</v>
      </c>
      <c r="I285" s="4">
        <v>1.6</v>
      </c>
      <c r="J285" s="4">
        <v>2</v>
      </c>
      <c r="K285" s="4">
        <v>2.1</v>
      </c>
      <c r="L285" s="4">
        <v>2</v>
      </c>
      <c r="M285" s="4">
        <v>2.2999999999999998</v>
      </c>
    </row>
    <row r="287" spans="1:13" x14ac:dyDescent="0.3">
      <c r="A287" s="1" t="s">
        <v>5</v>
      </c>
      <c r="B287" s="1" t="s">
        <v>59</v>
      </c>
    </row>
    <row r="288" spans="1:13" x14ac:dyDescent="0.3">
      <c r="A288" s="1" t="s">
        <v>7</v>
      </c>
      <c r="B288" s="1" t="s">
        <v>57</v>
      </c>
    </row>
    <row r="289" spans="1:13" x14ac:dyDescent="0.3">
      <c r="A289" s="1" t="s">
        <v>9</v>
      </c>
      <c r="B289" s="1" t="s">
        <v>10</v>
      </c>
    </row>
    <row r="290" spans="1:13" x14ac:dyDescent="0.3">
      <c r="A290" s="1" t="s">
        <v>11</v>
      </c>
      <c r="B290" s="1" t="s">
        <v>12</v>
      </c>
    </row>
    <row r="291" spans="1:13" x14ac:dyDescent="0.3">
      <c r="A291" s="1" t="s">
        <v>13</v>
      </c>
      <c r="B291" s="1" t="s">
        <v>14</v>
      </c>
    </row>
    <row r="293" spans="1:13" x14ac:dyDescent="0.3">
      <c r="A293" s="3" t="s">
        <v>15</v>
      </c>
      <c r="B293" s="3" t="s">
        <v>16</v>
      </c>
      <c r="C293" s="3" t="s">
        <v>17</v>
      </c>
      <c r="D293" s="3" t="s">
        <v>18</v>
      </c>
      <c r="E293" s="3" t="s">
        <v>19</v>
      </c>
      <c r="F293" s="3" t="s">
        <v>20</v>
      </c>
      <c r="G293" s="3" t="s">
        <v>21</v>
      </c>
      <c r="H293" s="3" t="s">
        <v>22</v>
      </c>
      <c r="I293" s="3" t="s">
        <v>23</v>
      </c>
      <c r="J293" s="3" t="s">
        <v>24</v>
      </c>
      <c r="K293" s="3" t="s">
        <v>25</v>
      </c>
      <c r="L293" s="3" t="s">
        <v>26</v>
      </c>
      <c r="M293" s="3" t="s">
        <v>27</v>
      </c>
    </row>
    <row r="294" spans="1:13" x14ac:dyDescent="0.3">
      <c r="A294" s="3" t="s">
        <v>28</v>
      </c>
      <c r="B294" s="4">
        <v>58.4</v>
      </c>
      <c r="C294" s="4">
        <v>71.099999999999994</v>
      </c>
      <c r="D294" s="4">
        <v>69.5</v>
      </c>
      <c r="E294" s="4">
        <v>72.900000000000006</v>
      </c>
      <c r="F294" s="4">
        <v>70.8</v>
      </c>
      <c r="G294" s="4">
        <v>74</v>
      </c>
      <c r="H294" s="4">
        <v>75.7</v>
      </c>
      <c r="I294" s="4">
        <v>72.2</v>
      </c>
      <c r="J294" s="4">
        <v>74.5</v>
      </c>
      <c r="K294" s="4">
        <v>75.3</v>
      </c>
      <c r="L294" s="4">
        <v>81.400000000000006</v>
      </c>
      <c r="M294" s="4">
        <v>78.7</v>
      </c>
    </row>
    <row r="295" spans="1:13" x14ac:dyDescent="0.3">
      <c r="A295" s="3" t="s">
        <v>29</v>
      </c>
      <c r="B295" s="4">
        <v>24.9</v>
      </c>
      <c r="C295" s="4">
        <v>24.9</v>
      </c>
      <c r="D295" s="4">
        <v>28.5</v>
      </c>
      <c r="E295" s="4">
        <v>18.3</v>
      </c>
      <c r="F295" s="4">
        <v>38.799999999999997</v>
      </c>
      <c r="G295" s="4">
        <v>37.299999999999997</v>
      </c>
      <c r="H295" s="4">
        <v>35.9</v>
      </c>
      <c r="I295" s="4">
        <v>36.799999999999997</v>
      </c>
      <c r="J295" s="4">
        <v>38.799999999999997</v>
      </c>
      <c r="K295" s="4">
        <v>33</v>
      </c>
      <c r="L295" s="4">
        <v>40.4</v>
      </c>
      <c r="M295" s="4">
        <v>42.2</v>
      </c>
    </row>
    <row r="296" spans="1:13" x14ac:dyDescent="0.3">
      <c r="A296" s="3" t="s">
        <v>30</v>
      </c>
      <c r="B296" s="4">
        <v>27.2</v>
      </c>
      <c r="C296" s="4">
        <v>23.8</v>
      </c>
      <c r="D296" s="4">
        <v>23.3</v>
      </c>
      <c r="E296" s="4">
        <v>28.3</v>
      </c>
      <c r="F296" s="4">
        <v>42.8</v>
      </c>
      <c r="G296" s="4">
        <v>41.5</v>
      </c>
      <c r="H296" s="4">
        <v>40.9</v>
      </c>
      <c r="I296" s="4">
        <v>41.7</v>
      </c>
      <c r="J296" s="4">
        <v>40.200000000000003</v>
      </c>
      <c r="K296" s="4">
        <v>39.6</v>
      </c>
      <c r="L296" s="4">
        <v>39.6</v>
      </c>
      <c r="M296" s="4">
        <v>45.2</v>
      </c>
    </row>
    <row r="297" spans="1:13" x14ac:dyDescent="0.3">
      <c r="A297" s="3" t="s">
        <v>31</v>
      </c>
      <c r="B297" s="4">
        <v>86.6</v>
      </c>
      <c r="C297" s="4">
        <v>81.5</v>
      </c>
      <c r="D297" s="4">
        <v>75.5</v>
      </c>
      <c r="E297" s="4">
        <v>78.8</v>
      </c>
      <c r="F297" s="4">
        <v>73.099999999999994</v>
      </c>
      <c r="G297" s="4">
        <v>76.3</v>
      </c>
      <c r="H297" s="4">
        <v>83.6</v>
      </c>
      <c r="I297" s="4">
        <v>73.8</v>
      </c>
      <c r="J297" s="4">
        <v>80.099999999999994</v>
      </c>
      <c r="K297" s="4">
        <v>72.900000000000006</v>
      </c>
      <c r="L297" s="4">
        <v>72.7</v>
      </c>
      <c r="M297" s="4">
        <v>75.400000000000006</v>
      </c>
    </row>
    <row r="298" spans="1:13" x14ac:dyDescent="0.3">
      <c r="A298" s="3" t="s">
        <v>32</v>
      </c>
      <c r="B298" s="4">
        <v>45.9</v>
      </c>
      <c r="C298" s="4">
        <v>46</v>
      </c>
      <c r="D298" s="4">
        <v>53</v>
      </c>
      <c r="E298" s="4">
        <v>60.3</v>
      </c>
      <c r="F298" s="4">
        <v>58.5</v>
      </c>
      <c r="G298" s="4">
        <v>57.9</v>
      </c>
      <c r="H298" s="4">
        <v>61</v>
      </c>
      <c r="I298" s="4">
        <v>66.8</v>
      </c>
      <c r="J298" s="4">
        <v>69.400000000000006</v>
      </c>
      <c r="K298" s="4">
        <v>63.7</v>
      </c>
      <c r="L298" s="4">
        <v>60.1</v>
      </c>
      <c r="M298" s="4">
        <v>64.2</v>
      </c>
    </row>
    <row r="299" spans="1:13" x14ac:dyDescent="0.3">
      <c r="A299" s="3" t="s">
        <v>33</v>
      </c>
      <c r="B299" s="4">
        <v>39.9</v>
      </c>
      <c r="C299" s="4">
        <v>33.799999999999997</v>
      </c>
      <c r="D299" s="4">
        <v>34.9</v>
      </c>
      <c r="E299" s="4">
        <v>34.299999999999997</v>
      </c>
      <c r="F299" s="4">
        <v>30.3</v>
      </c>
      <c r="G299" s="4">
        <v>34.9</v>
      </c>
      <c r="H299" s="4">
        <v>38.9</v>
      </c>
      <c r="I299" s="4">
        <v>36.700000000000003</v>
      </c>
      <c r="J299" s="4">
        <v>34.6</v>
      </c>
      <c r="K299" s="4">
        <v>38.799999999999997</v>
      </c>
      <c r="L299" s="4">
        <v>34.200000000000003</v>
      </c>
      <c r="M299" s="4">
        <v>33.9</v>
      </c>
    </row>
    <row r="300" spans="1:13" x14ac:dyDescent="0.3">
      <c r="A300" s="3" t="s">
        <v>34</v>
      </c>
      <c r="B300" s="4">
        <v>80.2</v>
      </c>
      <c r="C300" s="4">
        <v>81.599999999999994</v>
      </c>
      <c r="D300" s="4">
        <v>84.9</v>
      </c>
      <c r="E300" s="4">
        <v>88.5</v>
      </c>
      <c r="F300" s="4">
        <v>79.7</v>
      </c>
      <c r="G300" s="4">
        <v>84</v>
      </c>
      <c r="H300" s="4">
        <v>89.1</v>
      </c>
      <c r="I300" s="4">
        <v>81.400000000000006</v>
      </c>
      <c r="J300" s="4">
        <v>80.2</v>
      </c>
      <c r="K300" s="4">
        <v>81.400000000000006</v>
      </c>
      <c r="L300" s="4">
        <v>84.8</v>
      </c>
      <c r="M300" s="4">
        <v>88.5</v>
      </c>
    </row>
    <row r="301" spans="1:13" x14ac:dyDescent="0.3">
      <c r="A301" s="3" t="s">
        <v>35</v>
      </c>
      <c r="B301" s="4">
        <v>69.2</v>
      </c>
      <c r="C301" s="4">
        <v>68.599999999999994</v>
      </c>
      <c r="D301" s="4">
        <v>67.2</v>
      </c>
      <c r="E301" s="4">
        <v>65.3</v>
      </c>
      <c r="F301" s="4">
        <v>65.3</v>
      </c>
      <c r="G301" s="4">
        <v>69.3</v>
      </c>
      <c r="H301" s="4">
        <v>68.400000000000006</v>
      </c>
      <c r="I301" s="4">
        <v>63.9</v>
      </c>
      <c r="J301" s="4">
        <v>59</v>
      </c>
      <c r="K301" s="4">
        <v>61.5</v>
      </c>
      <c r="L301" s="4">
        <v>62.2</v>
      </c>
      <c r="M301" s="4">
        <v>60.7</v>
      </c>
    </row>
    <row r="302" spans="1:13" x14ac:dyDescent="0.3">
      <c r="A302" s="3" t="s">
        <v>36</v>
      </c>
      <c r="B302" s="4">
        <v>52.6</v>
      </c>
      <c r="C302" s="4">
        <v>53.1</v>
      </c>
      <c r="D302" s="4">
        <v>52.8</v>
      </c>
      <c r="E302" s="4">
        <v>58.1</v>
      </c>
      <c r="F302" s="4">
        <v>60.6</v>
      </c>
      <c r="G302" s="4">
        <v>59.6</v>
      </c>
      <c r="H302" s="4">
        <v>62.8</v>
      </c>
      <c r="I302" s="4">
        <v>65.400000000000006</v>
      </c>
      <c r="J302" s="4">
        <v>63.3</v>
      </c>
      <c r="K302" s="4">
        <v>66.2</v>
      </c>
      <c r="L302" s="4">
        <v>65.099999999999994</v>
      </c>
      <c r="M302" s="4">
        <v>66</v>
      </c>
    </row>
    <row r="303" spans="1:13" x14ac:dyDescent="0.3">
      <c r="A303" s="3" t="s">
        <v>37</v>
      </c>
      <c r="B303" s="4">
        <v>56.7</v>
      </c>
      <c r="C303" s="4">
        <v>52.6</v>
      </c>
      <c r="D303" s="4">
        <v>57.6</v>
      </c>
      <c r="E303" s="4">
        <v>59.7</v>
      </c>
      <c r="F303" s="4">
        <v>55.5</v>
      </c>
      <c r="G303" s="4">
        <v>56</v>
      </c>
      <c r="H303" s="4">
        <v>59</v>
      </c>
      <c r="I303" s="4">
        <v>55.8</v>
      </c>
      <c r="J303" s="4">
        <v>54</v>
      </c>
      <c r="K303" s="4">
        <v>64.099999999999994</v>
      </c>
      <c r="L303" s="4">
        <v>62.8</v>
      </c>
      <c r="M303" s="4">
        <v>59.2</v>
      </c>
    </row>
    <row r="304" spans="1:13" x14ac:dyDescent="0.3">
      <c r="A304" s="3" t="s">
        <v>38</v>
      </c>
      <c r="B304" s="4">
        <v>33.6</v>
      </c>
      <c r="C304" s="4">
        <v>34.799999999999997</v>
      </c>
      <c r="D304" s="4">
        <v>44.9</v>
      </c>
      <c r="E304" s="4">
        <v>49.7</v>
      </c>
      <c r="F304" s="4">
        <v>47.7</v>
      </c>
      <c r="G304" s="4">
        <v>53.2</v>
      </c>
      <c r="H304" s="4">
        <v>49.8</v>
      </c>
      <c r="I304" s="4">
        <v>53.3</v>
      </c>
      <c r="J304" s="4">
        <v>51</v>
      </c>
      <c r="K304" s="4">
        <v>55</v>
      </c>
      <c r="L304" s="4">
        <v>53.2</v>
      </c>
      <c r="M304" s="4">
        <v>61.9</v>
      </c>
    </row>
    <row r="305" spans="1:13" x14ac:dyDescent="0.3">
      <c r="A305" s="3" t="s">
        <v>39</v>
      </c>
      <c r="B305" s="4">
        <v>54.8</v>
      </c>
      <c r="C305" s="4">
        <v>62.2</v>
      </c>
      <c r="D305" s="4">
        <v>57.6</v>
      </c>
      <c r="E305" s="4">
        <v>58.8</v>
      </c>
      <c r="F305" s="4">
        <v>64.900000000000006</v>
      </c>
      <c r="G305" s="4">
        <v>60.7</v>
      </c>
      <c r="H305" s="4">
        <v>60.9</v>
      </c>
      <c r="I305" s="4">
        <v>55.7</v>
      </c>
      <c r="J305" s="4">
        <v>65.3</v>
      </c>
      <c r="K305" s="4">
        <v>63.7</v>
      </c>
      <c r="L305" s="4">
        <v>71.5</v>
      </c>
      <c r="M305" s="4">
        <v>70.3</v>
      </c>
    </row>
    <row r="306" spans="1:13" x14ac:dyDescent="0.3">
      <c r="A306" s="3" t="s">
        <v>40</v>
      </c>
      <c r="B306" s="4">
        <v>10.5</v>
      </c>
      <c r="C306" s="4">
        <v>23.5</v>
      </c>
      <c r="D306" s="4">
        <v>19.399999999999999</v>
      </c>
      <c r="E306" s="4">
        <v>23.8</v>
      </c>
      <c r="F306" s="4">
        <v>22.6</v>
      </c>
      <c r="G306" s="4">
        <v>28.5</v>
      </c>
      <c r="H306" s="4">
        <v>20</v>
      </c>
      <c r="I306" s="4">
        <v>23.3</v>
      </c>
      <c r="J306" s="4">
        <v>20.3</v>
      </c>
      <c r="K306" s="4">
        <v>23.3</v>
      </c>
      <c r="L306" s="4">
        <v>30.3</v>
      </c>
      <c r="M306" s="4">
        <v>23.5</v>
      </c>
    </row>
    <row r="307" spans="1:13" x14ac:dyDescent="0.3">
      <c r="A307" s="3" t="s">
        <v>41</v>
      </c>
      <c r="B307" s="4">
        <v>22.9</v>
      </c>
      <c r="C307" s="4">
        <v>20.100000000000001</v>
      </c>
      <c r="D307" s="4">
        <v>12.7</v>
      </c>
      <c r="E307" s="4">
        <v>24.6</v>
      </c>
      <c r="F307" s="4">
        <v>18.8</v>
      </c>
      <c r="G307" s="4">
        <v>12.1</v>
      </c>
      <c r="H307" s="4">
        <v>7.7</v>
      </c>
      <c r="I307" s="4">
        <v>14.2</v>
      </c>
      <c r="J307" s="4">
        <v>17.100000000000001</v>
      </c>
      <c r="K307" s="4">
        <v>12.2</v>
      </c>
      <c r="L307" s="4">
        <v>18.8</v>
      </c>
      <c r="M307" s="4">
        <v>19</v>
      </c>
    </row>
    <row r="308" spans="1:13" x14ac:dyDescent="0.3">
      <c r="A308" s="3" t="s">
        <v>42</v>
      </c>
      <c r="B308" s="4">
        <v>51.7</v>
      </c>
      <c r="C308" s="4">
        <v>59.3</v>
      </c>
      <c r="D308" s="4">
        <v>54.7</v>
      </c>
      <c r="E308" s="4">
        <v>61.5</v>
      </c>
      <c r="F308" s="4">
        <v>59.7</v>
      </c>
      <c r="G308" s="4">
        <v>56.8</v>
      </c>
      <c r="H308" s="4">
        <v>67.599999999999994</v>
      </c>
      <c r="I308" s="4">
        <v>64.3</v>
      </c>
      <c r="J308" s="4">
        <v>58.3</v>
      </c>
      <c r="K308" s="4">
        <v>68.5</v>
      </c>
      <c r="L308" s="4">
        <v>64.3</v>
      </c>
      <c r="M308" s="4">
        <v>50.7</v>
      </c>
    </row>
    <row r="309" spans="1:13" x14ac:dyDescent="0.3">
      <c r="A309" s="3" t="s">
        <v>43</v>
      </c>
      <c r="B309" s="4">
        <v>15.6</v>
      </c>
      <c r="C309" s="4">
        <v>21.1</v>
      </c>
      <c r="D309" s="4">
        <v>15</v>
      </c>
      <c r="E309" s="4">
        <v>29.5</v>
      </c>
      <c r="F309" s="4">
        <v>32.1</v>
      </c>
      <c r="G309" s="4">
        <v>23.6</v>
      </c>
      <c r="H309" s="4">
        <v>28</v>
      </c>
      <c r="I309" s="4">
        <v>26.9</v>
      </c>
      <c r="J309" s="4">
        <v>27.9</v>
      </c>
      <c r="K309" s="4">
        <v>31</v>
      </c>
      <c r="L309" s="4">
        <v>38.4</v>
      </c>
      <c r="M309" s="4">
        <v>37.4</v>
      </c>
    </row>
    <row r="310" spans="1:13" x14ac:dyDescent="0.3">
      <c r="A310" s="3" t="s">
        <v>44</v>
      </c>
      <c r="B310" s="4">
        <v>58.8</v>
      </c>
      <c r="C310" s="4">
        <v>52.1</v>
      </c>
      <c r="D310" s="4">
        <v>52.3</v>
      </c>
      <c r="E310" s="4">
        <v>50.4</v>
      </c>
      <c r="F310" s="4">
        <v>50.3</v>
      </c>
      <c r="G310" s="4">
        <v>33.9</v>
      </c>
      <c r="H310" s="4">
        <v>47.4</v>
      </c>
      <c r="I310" s="4">
        <v>49</v>
      </c>
      <c r="J310" s="4">
        <v>59.6</v>
      </c>
      <c r="K310" s="4">
        <v>67.2</v>
      </c>
      <c r="L310" s="4">
        <v>49.7</v>
      </c>
      <c r="M310" s="4">
        <v>61.6</v>
      </c>
    </row>
    <row r="311" spans="1:13" x14ac:dyDescent="0.3">
      <c r="A311" s="3" t="s">
        <v>45</v>
      </c>
      <c r="B311" s="4">
        <v>64.900000000000006</v>
      </c>
      <c r="C311" s="4">
        <v>72.2</v>
      </c>
      <c r="D311" s="4">
        <v>66.7</v>
      </c>
      <c r="E311" s="4">
        <v>72.099999999999994</v>
      </c>
      <c r="F311" s="4">
        <v>75</v>
      </c>
      <c r="G311" s="4">
        <v>78.5</v>
      </c>
      <c r="H311" s="4">
        <v>75.400000000000006</v>
      </c>
      <c r="I311" s="4">
        <v>76.5</v>
      </c>
      <c r="J311" s="4">
        <v>73.400000000000006</v>
      </c>
      <c r="K311" s="4">
        <v>78.099999999999994</v>
      </c>
      <c r="L311" s="4">
        <v>74.099999999999994</v>
      </c>
      <c r="M311" s="4">
        <v>79.099999999999994</v>
      </c>
    </row>
    <row r="312" spans="1:13" x14ac:dyDescent="0.3">
      <c r="A312" s="3" t="s">
        <v>46</v>
      </c>
      <c r="B312" s="4">
        <v>60.1</v>
      </c>
      <c r="C312" s="4">
        <v>62</v>
      </c>
      <c r="D312" s="4">
        <v>61</v>
      </c>
      <c r="E312" s="4">
        <v>67.900000000000006</v>
      </c>
      <c r="F312" s="4">
        <v>67</v>
      </c>
      <c r="G312" s="4">
        <v>70</v>
      </c>
      <c r="H312" s="4">
        <v>68.7</v>
      </c>
      <c r="I312" s="4">
        <v>68.3</v>
      </c>
      <c r="J312" s="4">
        <v>66.2</v>
      </c>
      <c r="K312" s="4">
        <v>66.900000000000006</v>
      </c>
      <c r="L312" s="4">
        <v>66.8</v>
      </c>
      <c r="M312" s="4">
        <v>69.2</v>
      </c>
    </row>
    <row r="313" spans="1:13" x14ac:dyDescent="0.3">
      <c r="A313" s="3" t="s">
        <v>47</v>
      </c>
      <c r="B313" s="4">
        <v>17.100000000000001</v>
      </c>
      <c r="C313" s="4">
        <v>18.8</v>
      </c>
      <c r="D313" s="4">
        <v>21.7</v>
      </c>
      <c r="E313" s="4">
        <v>21.9</v>
      </c>
      <c r="F313" s="4">
        <v>26.4</v>
      </c>
      <c r="G313" s="4">
        <v>31.1</v>
      </c>
      <c r="H313" s="4">
        <v>29.2</v>
      </c>
      <c r="I313" s="4">
        <v>27.4</v>
      </c>
      <c r="J313" s="4">
        <v>29.9</v>
      </c>
      <c r="K313" s="4">
        <v>35.799999999999997</v>
      </c>
      <c r="L313" s="4">
        <v>40.5</v>
      </c>
      <c r="M313" s="4">
        <v>41.1</v>
      </c>
    </row>
    <row r="314" spans="1:13" x14ac:dyDescent="0.3">
      <c r="A314" s="3" t="s">
        <v>48</v>
      </c>
      <c r="B314" s="4">
        <v>23.6</v>
      </c>
      <c r="C314" s="4">
        <v>19.8</v>
      </c>
      <c r="D314" s="4">
        <v>24.7</v>
      </c>
      <c r="E314" s="4">
        <v>25.9</v>
      </c>
      <c r="F314" s="4">
        <v>27.1</v>
      </c>
      <c r="G314" s="4">
        <v>35.6</v>
      </c>
      <c r="H314" s="4">
        <v>31.6</v>
      </c>
      <c r="I314" s="4">
        <v>28.1</v>
      </c>
      <c r="J314" s="4">
        <v>28.2</v>
      </c>
      <c r="K314" s="4">
        <v>28.5</v>
      </c>
      <c r="L314" s="4">
        <v>29.5</v>
      </c>
      <c r="M314" s="4">
        <v>29.1</v>
      </c>
    </row>
    <row r="315" spans="1:13" x14ac:dyDescent="0.3">
      <c r="A315" s="3" t="s">
        <v>49</v>
      </c>
      <c r="B315" s="4">
        <v>32.200000000000003</v>
      </c>
      <c r="C315" s="4">
        <v>32.200000000000003</v>
      </c>
      <c r="D315" s="4">
        <v>32</v>
      </c>
      <c r="E315" s="4">
        <v>24.8</v>
      </c>
      <c r="F315" s="4">
        <v>28.2</v>
      </c>
      <c r="G315" s="4">
        <v>29.7</v>
      </c>
      <c r="H315" s="4">
        <v>27.9</v>
      </c>
      <c r="I315" s="4">
        <v>32</v>
      </c>
      <c r="J315" s="4">
        <v>37.6</v>
      </c>
      <c r="K315" s="4">
        <v>37.299999999999997</v>
      </c>
      <c r="L315" s="4">
        <v>34.1</v>
      </c>
      <c r="M315" s="4">
        <v>32.5</v>
      </c>
    </row>
    <row r="316" spans="1:13" x14ac:dyDescent="0.3">
      <c r="A316" s="3" t="s">
        <v>50</v>
      </c>
      <c r="B316" s="4">
        <v>40.799999999999997</v>
      </c>
      <c r="C316" s="4">
        <v>42.6</v>
      </c>
      <c r="D316" s="4">
        <v>50.5</v>
      </c>
      <c r="E316" s="4">
        <v>48.3</v>
      </c>
      <c r="F316" s="4">
        <v>42.9</v>
      </c>
      <c r="G316" s="4">
        <v>44</v>
      </c>
      <c r="H316" s="4">
        <v>45.4</v>
      </c>
      <c r="I316" s="4">
        <v>60.1</v>
      </c>
      <c r="J316" s="4">
        <v>52.4</v>
      </c>
      <c r="K316" s="4">
        <v>53.8</v>
      </c>
      <c r="L316" s="4">
        <v>57.3</v>
      </c>
      <c r="M316" s="4">
        <v>57.1</v>
      </c>
    </row>
    <row r="317" spans="1:13" x14ac:dyDescent="0.3">
      <c r="A317" s="3" t="s">
        <v>51</v>
      </c>
      <c r="B317" s="4">
        <v>26.6</v>
      </c>
      <c r="C317" s="4">
        <v>14.4</v>
      </c>
      <c r="D317" s="4">
        <v>18.8</v>
      </c>
      <c r="E317" s="4">
        <v>19.3</v>
      </c>
      <c r="F317" s="4">
        <v>23.8</v>
      </c>
      <c r="G317" s="4">
        <v>36.200000000000003</v>
      </c>
      <c r="H317" s="4">
        <v>27.1</v>
      </c>
      <c r="I317" s="4">
        <v>36.9</v>
      </c>
      <c r="J317" s="4">
        <v>31.4</v>
      </c>
      <c r="K317" s="4">
        <v>22.6</v>
      </c>
      <c r="L317" s="4">
        <v>36.799999999999997</v>
      </c>
      <c r="M317" s="4">
        <v>37.1</v>
      </c>
    </row>
    <row r="318" spans="1:13" x14ac:dyDescent="0.3">
      <c r="A318" s="3" t="s">
        <v>52</v>
      </c>
      <c r="B318" s="4">
        <v>59.8</v>
      </c>
      <c r="C318" s="4">
        <v>65.099999999999994</v>
      </c>
      <c r="D318" s="4">
        <v>60.8</v>
      </c>
      <c r="E318" s="4">
        <v>71.3</v>
      </c>
      <c r="F318" s="4">
        <v>58.8</v>
      </c>
      <c r="G318" s="4">
        <v>65.400000000000006</v>
      </c>
      <c r="H318" s="4">
        <v>65.099999999999994</v>
      </c>
      <c r="I318" s="4">
        <v>68.099999999999994</v>
      </c>
      <c r="J318" s="4">
        <v>59.1</v>
      </c>
      <c r="K318" s="4">
        <v>65.400000000000006</v>
      </c>
      <c r="L318" s="4">
        <v>76.599999999999994</v>
      </c>
      <c r="M318" s="4">
        <v>73.099999999999994</v>
      </c>
    </row>
    <row r="319" spans="1:13" x14ac:dyDescent="0.3">
      <c r="A319" s="3" t="s">
        <v>53</v>
      </c>
      <c r="B319" s="4">
        <v>75.5</v>
      </c>
      <c r="C319" s="4">
        <v>78</v>
      </c>
      <c r="D319" s="4">
        <v>82.5</v>
      </c>
      <c r="E319" s="4">
        <v>79.900000000000006</v>
      </c>
      <c r="F319" s="4">
        <v>85.4</v>
      </c>
      <c r="G319" s="4">
        <v>85.3</v>
      </c>
      <c r="H319" s="4">
        <v>85.1</v>
      </c>
      <c r="I319" s="4">
        <v>84.5</v>
      </c>
      <c r="J319" s="4">
        <v>88.4</v>
      </c>
      <c r="K319" s="4">
        <v>83.7</v>
      </c>
      <c r="L319" s="4">
        <v>83.6</v>
      </c>
      <c r="M319" s="4">
        <v>83</v>
      </c>
    </row>
    <row r="320" spans="1:13" x14ac:dyDescent="0.3">
      <c r="A320" s="3" t="s">
        <v>54</v>
      </c>
      <c r="B320" s="4">
        <v>78.400000000000006</v>
      </c>
      <c r="C320" s="4">
        <v>77.8</v>
      </c>
      <c r="D320" s="4">
        <v>81.400000000000006</v>
      </c>
      <c r="E320" s="4">
        <v>78.5</v>
      </c>
      <c r="F320" s="4">
        <v>77.400000000000006</v>
      </c>
      <c r="G320" s="4">
        <v>81.900000000000006</v>
      </c>
      <c r="H320" s="4">
        <v>79.8</v>
      </c>
      <c r="I320" s="4">
        <v>78</v>
      </c>
      <c r="J320" s="4">
        <v>83.7</v>
      </c>
      <c r="K320" s="4">
        <v>75.400000000000006</v>
      </c>
      <c r="L320" s="4">
        <v>72.7</v>
      </c>
      <c r="M320" s="4">
        <v>72.599999999999994</v>
      </c>
    </row>
    <row r="322" spans="1:13" x14ac:dyDescent="0.3">
      <c r="A322" s="1" t="s">
        <v>5</v>
      </c>
      <c r="B322" s="1" t="s">
        <v>59</v>
      </c>
    </row>
    <row r="323" spans="1:13" x14ac:dyDescent="0.3">
      <c r="A323" s="1" t="s">
        <v>7</v>
      </c>
      <c r="B323" s="1" t="s">
        <v>57</v>
      </c>
    </row>
    <row r="324" spans="1:13" x14ac:dyDescent="0.3">
      <c r="A324" s="1" t="s">
        <v>9</v>
      </c>
      <c r="B324" s="1" t="s">
        <v>10</v>
      </c>
    </row>
    <row r="325" spans="1:13" x14ac:dyDescent="0.3">
      <c r="A325" s="1" t="s">
        <v>11</v>
      </c>
      <c r="B325" s="1" t="s">
        <v>56</v>
      </c>
    </row>
    <row r="326" spans="1:13" x14ac:dyDescent="0.3">
      <c r="A326" s="1" t="s">
        <v>13</v>
      </c>
      <c r="B326" s="1" t="s">
        <v>14</v>
      </c>
    </row>
    <row r="328" spans="1:13" x14ac:dyDescent="0.3">
      <c r="A328" s="3" t="s">
        <v>15</v>
      </c>
      <c r="B328" s="3" t="s">
        <v>16</v>
      </c>
      <c r="C328" s="3" t="s">
        <v>17</v>
      </c>
      <c r="D328" s="3" t="s">
        <v>18</v>
      </c>
      <c r="E328" s="3" t="s">
        <v>19</v>
      </c>
      <c r="F328" s="3" t="s">
        <v>20</v>
      </c>
      <c r="G328" s="3" t="s">
        <v>21</v>
      </c>
      <c r="H328" s="3" t="s">
        <v>22</v>
      </c>
      <c r="I328" s="3" t="s">
        <v>23</v>
      </c>
      <c r="J328" s="3" t="s">
        <v>24</v>
      </c>
      <c r="K328" s="3" t="s">
        <v>25</v>
      </c>
      <c r="L328" s="3" t="s">
        <v>26</v>
      </c>
      <c r="M328" s="3" t="s">
        <v>27</v>
      </c>
    </row>
    <row r="329" spans="1:13" x14ac:dyDescent="0.3">
      <c r="A329" s="3" t="s">
        <v>28</v>
      </c>
      <c r="B329" s="4">
        <v>10.5</v>
      </c>
      <c r="C329" s="4">
        <v>7.7</v>
      </c>
      <c r="D329" s="4">
        <v>4.0999999999999996</v>
      </c>
      <c r="E329" s="4">
        <v>7.2</v>
      </c>
      <c r="F329" s="4">
        <v>6.6</v>
      </c>
      <c r="G329" s="4">
        <v>8.3000000000000007</v>
      </c>
      <c r="H329" s="4">
        <v>5.5</v>
      </c>
      <c r="I329" s="4">
        <v>8.3000000000000007</v>
      </c>
      <c r="J329" s="4">
        <v>5.0999999999999996</v>
      </c>
      <c r="K329" s="4">
        <v>5.8</v>
      </c>
      <c r="L329" s="4">
        <v>3.2</v>
      </c>
      <c r="M329" s="4">
        <v>4.2</v>
      </c>
    </row>
    <row r="330" spans="1:13" x14ac:dyDescent="0.3">
      <c r="A330" s="3" t="s">
        <v>29</v>
      </c>
      <c r="B330" s="4">
        <v>29.2</v>
      </c>
      <c r="C330" s="4">
        <v>29.2</v>
      </c>
      <c r="D330" s="4">
        <v>24.1</v>
      </c>
      <c r="E330" s="4">
        <v>20.6</v>
      </c>
      <c r="F330" s="4">
        <v>14.9</v>
      </c>
      <c r="G330" s="4">
        <v>14.7</v>
      </c>
      <c r="H330" s="4">
        <v>16.600000000000001</v>
      </c>
      <c r="I330" s="4">
        <v>19.5</v>
      </c>
      <c r="J330" s="4">
        <v>13.4</v>
      </c>
      <c r="K330" s="4">
        <v>22.1</v>
      </c>
      <c r="L330" s="4">
        <v>12.6</v>
      </c>
      <c r="M330" s="4">
        <v>10.199999999999999</v>
      </c>
    </row>
    <row r="331" spans="1:13" x14ac:dyDescent="0.3">
      <c r="A331" s="3" t="s">
        <v>30</v>
      </c>
      <c r="B331" s="4">
        <v>21</v>
      </c>
      <c r="C331" s="4">
        <v>23.7</v>
      </c>
      <c r="D331" s="4">
        <v>26.5</v>
      </c>
      <c r="E331" s="4">
        <v>18.100000000000001</v>
      </c>
      <c r="F331" s="4">
        <v>13.4</v>
      </c>
      <c r="G331" s="4">
        <v>16.899999999999999</v>
      </c>
      <c r="H331" s="4">
        <v>9</v>
      </c>
      <c r="I331" s="4">
        <v>7.5</v>
      </c>
      <c r="J331" s="4">
        <v>8.8000000000000007</v>
      </c>
      <c r="K331" s="4">
        <v>11</v>
      </c>
      <c r="L331" s="4">
        <v>7.6</v>
      </c>
      <c r="M331" s="4">
        <v>11</v>
      </c>
    </row>
    <row r="332" spans="1:13" x14ac:dyDescent="0.3">
      <c r="A332" s="3" t="s">
        <v>31</v>
      </c>
      <c r="B332" s="4">
        <v>2.8</v>
      </c>
      <c r="C332" s="4">
        <v>2.7</v>
      </c>
      <c r="D332" s="4">
        <v>3.9</v>
      </c>
      <c r="E332" s="4">
        <v>5.6</v>
      </c>
      <c r="F332" s="4">
        <v>3.6</v>
      </c>
      <c r="G332" s="4">
        <v>4.2</v>
      </c>
      <c r="H332" s="4">
        <v>2.5</v>
      </c>
      <c r="I332" s="4">
        <v>6.7</v>
      </c>
      <c r="J332" s="4">
        <v>3</v>
      </c>
      <c r="K332" s="4">
        <v>2.9</v>
      </c>
      <c r="L332" s="4">
        <v>2.9</v>
      </c>
      <c r="M332" s="4">
        <v>3.7</v>
      </c>
    </row>
    <row r="333" spans="1:13" x14ac:dyDescent="0.3">
      <c r="A333" s="3" t="s">
        <v>32</v>
      </c>
      <c r="B333" s="4">
        <v>10.7</v>
      </c>
      <c r="C333" s="4">
        <v>10.4</v>
      </c>
      <c r="D333" s="4">
        <v>8.3000000000000007</v>
      </c>
      <c r="E333" s="4">
        <v>7.5</v>
      </c>
      <c r="F333" s="4">
        <v>6.6</v>
      </c>
      <c r="G333" s="4">
        <v>8.5</v>
      </c>
      <c r="H333" s="4">
        <v>7</v>
      </c>
      <c r="I333" s="4">
        <v>5.4</v>
      </c>
      <c r="J333" s="4">
        <v>5.3</v>
      </c>
      <c r="K333" s="4">
        <v>5.0999999999999996</v>
      </c>
      <c r="L333" s="4">
        <v>7.9</v>
      </c>
      <c r="M333" s="4">
        <v>6.4</v>
      </c>
    </row>
    <row r="334" spans="1:13" x14ac:dyDescent="0.3">
      <c r="A334" s="3" t="s">
        <v>33</v>
      </c>
      <c r="B334" s="4">
        <v>17.7</v>
      </c>
      <c r="C334" s="4">
        <v>13.5</v>
      </c>
      <c r="D334" s="4">
        <v>10</v>
      </c>
      <c r="E334" s="4">
        <v>7.9</v>
      </c>
      <c r="F334" s="4">
        <v>14.7</v>
      </c>
      <c r="G334" s="4">
        <v>12.6</v>
      </c>
      <c r="H334" s="4">
        <v>7</v>
      </c>
      <c r="I334" s="4">
        <v>16.399999999999999</v>
      </c>
      <c r="J334" s="4">
        <v>18</v>
      </c>
      <c r="K334" s="4">
        <v>4.4000000000000004</v>
      </c>
      <c r="L334" s="4">
        <v>10.199999999999999</v>
      </c>
      <c r="M334" s="4">
        <v>11.1</v>
      </c>
    </row>
    <row r="335" spans="1:13" x14ac:dyDescent="0.3">
      <c r="A335" s="3" t="s">
        <v>34</v>
      </c>
      <c r="B335" s="4">
        <v>3.5</v>
      </c>
      <c r="C335" s="4">
        <v>0.8</v>
      </c>
      <c r="D335" s="4">
        <v>1.6</v>
      </c>
      <c r="E335" s="4">
        <v>2.2999999999999998</v>
      </c>
      <c r="F335" s="4">
        <v>4</v>
      </c>
      <c r="G335" s="4">
        <v>2.7</v>
      </c>
      <c r="H335" s="4">
        <v>2.4</v>
      </c>
      <c r="I335" s="4">
        <v>2.4</v>
      </c>
      <c r="J335" s="4">
        <v>4.0999999999999996</v>
      </c>
      <c r="K335" s="4">
        <v>4.3</v>
      </c>
      <c r="L335" s="4">
        <v>1.6</v>
      </c>
      <c r="M335" s="4">
        <v>2</v>
      </c>
    </row>
    <row r="336" spans="1:13" x14ac:dyDescent="0.3">
      <c r="A336" s="3" t="s">
        <v>35</v>
      </c>
      <c r="B336" s="4">
        <v>7.9</v>
      </c>
      <c r="C336" s="4">
        <v>8.1999999999999993</v>
      </c>
      <c r="D336" s="4">
        <v>6.6</v>
      </c>
      <c r="E336" s="4">
        <v>8</v>
      </c>
      <c r="F336" s="4">
        <v>8.1999999999999993</v>
      </c>
      <c r="G336" s="4">
        <v>12.1</v>
      </c>
      <c r="H336" s="4">
        <v>9.1999999999999993</v>
      </c>
      <c r="I336" s="4">
        <v>8.1999999999999993</v>
      </c>
      <c r="J336" s="4">
        <v>15.8</v>
      </c>
      <c r="K336" s="4">
        <v>12.7</v>
      </c>
      <c r="L336" s="4">
        <v>12.2</v>
      </c>
      <c r="M336" s="4">
        <v>11.6</v>
      </c>
    </row>
    <row r="337" spans="1:13" x14ac:dyDescent="0.3">
      <c r="A337" s="3" t="s">
        <v>36</v>
      </c>
      <c r="B337" s="4">
        <v>16.399999999999999</v>
      </c>
      <c r="C337" s="4">
        <v>15.8</v>
      </c>
      <c r="D337" s="4">
        <v>14.6</v>
      </c>
      <c r="E337" s="4">
        <v>9.8000000000000007</v>
      </c>
      <c r="F337" s="4">
        <v>10.5</v>
      </c>
      <c r="G337" s="4">
        <v>10.5</v>
      </c>
      <c r="H337" s="4">
        <v>8</v>
      </c>
      <c r="I337" s="4">
        <v>7.6</v>
      </c>
      <c r="J337" s="4">
        <v>11.7</v>
      </c>
      <c r="K337" s="4">
        <v>7.6</v>
      </c>
      <c r="L337" s="4">
        <v>7.4</v>
      </c>
      <c r="M337" s="4">
        <v>6.2</v>
      </c>
    </row>
    <row r="338" spans="1:13" x14ac:dyDescent="0.3">
      <c r="A338" s="3" t="s">
        <v>37</v>
      </c>
      <c r="B338" s="4">
        <v>10.1</v>
      </c>
      <c r="C338" s="4">
        <v>12.7</v>
      </c>
      <c r="D338" s="4">
        <v>13.2</v>
      </c>
      <c r="E338" s="4">
        <v>6.6</v>
      </c>
      <c r="F338" s="4">
        <v>9.5</v>
      </c>
      <c r="G338" s="4">
        <v>8.3000000000000007</v>
      </c>
      <c r="H338" s="4">
        <v>7</v>
      </c>
      <c r="I338" s="4">
        <v>10.9</v>
      </c>
      <c r="J338" s="4">
        <v>7.7</v>
      </c>
      <c r="K338" s="4">
        <v>7.8</v>
      </c>
      <c r="L338" s="4">
        <v>7.1</v>
      </c>
      <c r="M338" s="4">
        <v>4.3</v>
      </c>
    </row>
    <row r="339" spans="1:13" x14ac:dyDescent="0.3">
      <c r="A339" s="3" t="s">
        <v>38</v>
      </c>
      <c r="B339" s="4">
        <v>12.4</v>
      </c>
      <c r="C339" s="4">
        <v>11.4</v>
      </c>
      <c r="D339" s="4">
        <v>12.3</v>
      </c>
      <c r="E339" s="4">
        <v>10.9</v>
      </c>
      <c r="F339" s="4">
        <v>10</v>
      </c>
      <c r="G339" s="4">
        <v>9.4</v>
      </c>
      <c r="H339" s="4">
        <v>15.3</v>
      </c>
      <c r="I339" s="4">
        <v>14</v>
      </c>
      <c r="J339" s="4">
        <v>14.8</v>
      </c>
      <c r="K339" s="4">
        <v>12.4</v>
      </c>
      <c r="L339" s="4">
        <v>12.4</v>
      </c>
      <c r="M339" s="4">
        <v>8</v>
      </c>
    </row>
    <row r="340" spans="1:13" x14ac:dyDescent="0.3">
      <c r="A340" s="3" t="s">
        <v>39</v>
      </c>
      <c r="B340" s="4">
        <v>14</v>
      </c>
      <c r="C340" s="4">
        <v>10</v>
      </c>
      <c r="D340" s="4">
        <v>14.7</v>
      </c>
      <c r="E340" s="4">
        <v>13.8</v>
      </c>
      <c r="F340" s="4">
        <v>11.2</v>
      </c>
      <c r="G340" s="4">
        <v>4.7</v>
      </c>
      <c r="H340" s="4">
        <v>5.2</v>
      </c>
      <c r="I340" s="4">
        <v>6.8</v>
      </c>
      <c r="J340" s="4">
        <v>7.7</v>
      </c>
      <c r="K340" s="4">
        <v>4.2</v>
      </c>
      <c r="L340" s="4">
        <v>2.2000000000000002</v>
      </c>
      <c r="M340" s="4">
        <v>4.7</v>
      </c>
    </row>
    <row r="341" spans="1:13" x14ac:dyDescent="0.3">
      <c r="A341" s="3" t="s">
        <v>40</v>
      </c>
      <c r="B341" s="4">
        <v>28.6</v>
      </c>
      <c r="C341" s="4">
        <v>18.100000000000001</v>
      </c>
      <c r="D341" s="4">
        <v>21.8</v>
      </c>
      <c r="E341" s="4">
        <v>18.600000000000001</v>
      </c>
      <c r="F341" s="4">
        <v>15.2</v>
      </c>
      <c r="G341" s="4">
        <v>20.5</v>
      </c>
      <c r="H341" s="4">
        <v>15.9</v>
      </c>
      <c r="I341" s="4">
        <v>17.3</v>
      </c>
      <c r="J341" s="4">
        <v>21.4</v>
      </c>
      <c r="K341" s="4">
        <v>14.6</v>
      </c>
      <c r="L341" s="4">
        <v>16.3</v>
      </c>
      <c r="M341" s="4">
        <v>14.5</v>
      </c>
    </row>
    <row r="342" spans="1:13" x14ac:dyDescent="0.3">
      <c r="A342" s="3" t="s">
        <v>41</v>
      </c>
      <c r="B342" s="4">
        <v>26.9</v>
      </c>
      <c r="C342" s="4">
        <v>20.6</v>
      </c>
      <c r="D342" s="4">
        <v>18.7</v>
      </c>
      <c r="E342" s="4">
        <v>22.8</v>
      </c>
      <c r="F342" s="4">
        <v>27.5</v>
      </c>
      <c r="G342" s="4">
        <v>23.3</v>
      </c>
      <c r="H342" s="4">
        <v>18.600000000000001</v>
      </c>
      <c r="I342" s="4">
        <v>19.7</v>
      </c>
      <c r="J342" s="4">
        <v>16.899999999999999</v>
      </c>
      <c r="K342" s="4">
        <v>15.2</v>
      </c>
      <c r="L342" s="4">
        <v>17.3</v>
      </c>
      <c r="M342" s="4">
        <v>11.4</v>
      </c>
    </row>
    <row r="343" spans="1:13" x14ac:dyDescent="0.3">
      <c r="A343" s="3" t="s">
        <v>42</v>
      </c>
      <c r="B343" s="4">
        <v>12.4</v>
      </c>
      <c r="C343" s="4">
        <v>14.4</v>
      </c>
      <c r="D343" s="4">
        <v>15.6</v>
      </c>
      <c r="E343" s="4">
        <v>2.2000000000000002</v>
      </c>
      <c r="F343" s="4">
        <v>6.3</v>
      </c>
      <c r="G343" s="4">
        <v>8.1999999999999993</v>
      </c>
      <c r="H343" s="4">
        <v>6.9</v>
      </c>
      <c r="I343" s="4">
        <v>7.1</v>
      </c>
      <c r="J343" s="4">
        <v>8.9</v>
      </c>
      <c r="K343" s="4">
        <v>7.4</v>
      </c>
      <c r="L343" s="4">
        <v>5.3</v>
      </c>
      <c r="M343" s="4">
        <v>9.1999999999999993</v>
      </c>
    </row>
    <row r="344" spans="1:13" x14ac:dyDescent="0.3">
      <c r="A344" s="3" t="s">
        <v>43</v>
      </c>
      <c r="B344" s="4">
        <v>29.8</v>
      </c>
      <c r="C344" s="4">
        <v>25.6</v>
      </c>
      <c r="D344" s="4">
        <v>31.2</v>
      </c>
      <c r="E344" s="4">
        <v>28.8</v>
      </c>
      <c r="F344" s="4">
        <v>21.8</v>
      </c>
      <c r="G344" s="4">
        <v>23.2</v>
      </c>
      <c r="H344" s="4">
        <v>17.399999999999999</v>
      </c>
      <c r="I344" s="4">
        <v>19.2</v>
      </c>
      <c r="J344" s="4">
        <v>20.7</v>
      </c>
      <c r="K344" s="4">
        <v>19.3</v>
      </c>
      <c r="L344" s="4">
        <v>16.5</v>
      </c>
      <c r="M344" s="4">
        <v>13.4</v>
      </c>
    </row>
    <row r="345" spans="1:13" x14ac:dyDescent="0.3">
      <c r="A345" s="3" t="s">
        <v>44</v>
      </c>
      <c r="B345" s="4">
        <v>4.0999999999999996</v>
      </c>
      <c r="C345" s="4">
        <v>2.2000000000000002</v>
      </c>
      <c r="D345" s="4">
        <v>3.6</v>
      </c>
      <c r="E345" s="4">
        <v>12.2</v>
      </c>
      <c r="F345" s="4">
        <v>8</v>
      </c>
      <c r="G345" s="4">
        <v>11.8</v>
      </c>
      <c r="H345" s="4">
        <v>9.1</v>
      </c>
      <c r="I345" s="4">
        <v>5</v>
      </c>
      <c r="J345" s="4">
        <v>2.2000000000000002</v>
      </c>
      <c r="K345" s="4">
        <v>1.5</v>
      </c>
      <c r="L345" s="4">
        <v>3.6</v>
      </c>
      <c r="M345" s="4">
        <v>1.3</v>
      </c>
    </row>
    <row r="346" spans="1:13" x14ac:dyDescent="0.3">
      <c r="A346" s="3" t="s">
        <v>45</v>
      </c>
      <c r="B346" s="4">
        <v>4.9000000000000004</v>
      </c>
      <c r="C346" s="4">
        <v>4.5999999999999996</v>
      </c>
      <c r="D346" s="4">
        <v>3.5</v>
      </c>
      <c r="E346" s="4">
        <v>3.4</v>
      </c>
      <c r="F346" s="4">
        <v>3.8</v>
      </c>
      <c r="G346" s="4">
        <v>4.2</v>
      </c>
      <c r="H346" s="4">
        <v>4.7</v>
      </c>
      <c r="I346" s="4">
        <v>3.9</v>
      </c>
      <c r="J346" s="4">
        <v>1.5</v>
      </c>
      <c r="K346" s="4">
        <v>1.3</v>
      </c>
      <c r="L346" s="4">
        <v>3.4</v>
      </c>
      <c r="M346" s="4">
        <v>1.4</v>
      </c>
    </row>
    <row r="347" spans="1:13" x14ac:dyDescent="0.3">
      <c r="A347" s="3" t="s">
        <v>46</v>
      </c>
      <c r="B347" s="4">
        <v>11.1</v>
      </c>
      <c r="C347" s="4">
        <v>8.6</v>
      </c>
      <c r="D347" s="4">
        <v>10.8</v>
      </c>
      <c r="E347" s="4">
        <v>11.3</v>
      </c>
      <c r="F347" s="4">
        <v>10.1</v>
      </c>
      <c r="G347" s="4">
        <v>5.7</v>
      </c>
      <c r="H347" s="4">
        <v>7.8</v>
      </c>
      <c r="I347" s="4">
        <v>9.1</v>
      </c>
      <c r="J347" s="4">
        <v>6</v>
      </c>
      <c r="K347" s="4">
        <v>7</v>
      </c>
      <c r="L347" s="4">
        <v>8.1999999999999993</v>
      </c>
      <c r="M347" s="4">
        <v>4.5</v>
      </c>
    </row>
    <row r="348" spans="1:13" x14ac:dyDescent="0.3">
      <c r="A348" s="3" t="s">
        <v>47</v>
      </c>
      <c r="B348" s="4">
        <v>36.200000000000003</v>
      </c>
      <c r="C348" s="4">
        <v>29.3</v>
      </c>
      <c r="D348" s="4">
        <v>27.4</v>
      </c>
      <c r="E348" s="4">
        <v>28.2</v>
      </c>
      <c r="F348" s="4">
        <v>29.5</v>
      </c>
      <c r="G348" s="4">
        <v>20.2</v>
      </c>
      <c r="H348" s="4">
        <v>21.6</v>
      </c>
      <c r="I348" s="4">
        <v>22</v>
      </c>
      <c r="J348" s="4">
        <v>19.8</v>
      </c>
      <c r="K348" s="4">
        <v>13.9</v>
      </c>
      <c r="L348" s="4">
        <v>14.4</v>
      </c>
      <c r="M348" s="4">
        <v>11.5</v>
      </c>
    </row>
    <row r="349" spans="1:13" x14ac:dyDescent="0.3">
      <c r="A349" s="3" t="s">
        <v>48</v>
      </c>
      <c r="B349" s="4">
        <v>19.399999999999999</v>
      </c>
      <c r="C349" s="4">
        <v>28.5</v>
      </c>
      <c r="D349" s="4">
        <v>21.4</v>
      </c>
      <c r="E349" s="4">
        <v>21.4</v>
      </c>
      <c r="F349" s="4">
        <v>24.2</v>
      </c>
      <c r="G349" s="4">
        <v>16</v>
      </c>
      <c r="H349" s="4">
        <v>19.399999999999999</v>
      </c>
      <c r="I349" s="4">
        <v>17.5</v>
      </c>
      <c r="J349" s="4">
        <v>21.4</v>
      </c>
      <c r="K349" s="4">
        <v>17.8</v>
      </c>
      <c r="L349" s="4">
        <v>14.2</v>
      </c>
      <c r="M349" s="4">
        <v>15.8</v>
      </c>
    </row>
    <row r="350" spans="1:13" x14ac:dyDescent="0.3">
      <c r="A350" s="3" t="s">
        <v>49</v>
      </c>
      <c r="B350" s="4">
        <v>18.899999999999999</v>
      </c>
      <c r="C350" s="4">
        <v>18.899999999999999</v>
      </c>
      <c r="D350" s="4">
        <v>18.5</v>
      </c>
      <c r="E350" s="4">
        <v>17.3</v>
      </c>
      <c r="F350" s="4">
        <v>16.5</v>
      </c>
      <c r="G350" s="4">
        <v>18.3</v>
      </c>
      <c r="H350" s="4">
        <v>15.6</v>
      </c>
      <c r="I350" s="4">
        <v>14</v>
      </c>
      <c r="J350" s="4">
        <v>11.7</v>
      </c>
      <c r="K350" s="4">
        <v>8.1</v>
      </c>
      <c r="L350" s="4">
        <v>9.4</v>
      </c>
      <c r="M350" s="4">
        <v>12.6</v>
      </c>
    </row>
    <row r="351" spans="1:13" x14ac:dyDescent="0.3">
      <c r="A351" s="3" t="s">
        <v>50</v>
      </c>
      <c r="B351" s="4">
        <v>18.899999999999999</v>
      </c>
      <c r="C351" s="4">
        <v>16.600000000000001</v>
      </c>
      <c r="D351" s="4">
        <v>15.6</v>
      </c>
      <c r="E351" s="4">
        <v>14.6</v>
      </c>
      <c r="F351" s="4">
        <v>14.8</v>
      </c>
      <c r="G351" s="4">
        <v>14.2</v>
      </c>
      <c r="H351" s="4">
        <v>17.2</v>
      </c>
      <c r="I351" s="4">
        <v>12</v>
      </c>
      <c r="J351" s="4">
        <v>10.1</v>
      </c>
      <c r="K351" s="4">
        <v>11.4</v>
      </c>
      <c r="L351" s="4">
        <v>10.3</v>
      </c>
      <c r="M351" s="4">
        <v>8</v>
      </c>
    </row>
    <row r="352" spans="1:13" x14ac:dyDescent="0.3">
      <c r="A352" s="3" t="s">
        <v>51</v>
      </c>
      <c r="B352" s="4">
        <v>28.3</v>
      </c>
      <c r="C352" s="4">
        <v>42.4</v>
      </c>
      <c r="D352" s="4">
        <v>37.9</v>
      </c>
      <c r="E352" s="4">
        <v>36.5</v>
      </c>
      <c r="F352" s="4">
        <v>40.9</v>
      </c>
      <c r="G352" s="4">
        <v>25.1</v>
      </c>
      <c r="H352" s="4">
        <v>26.1</v>
      </c>
      <c r="I352" s="4">
        <v>23.1</v>
      </c>
      <c r="J352" s="4">
        <v>24.2</v>
      </c>
      <c r="K352" s="4">
        <v>32.700000000000003</v>
      </c>
      <c r="L352" s="4">
        <v>18.600000000000001</v>
      </c>
      <c r="M352" s="4">
        <v>22.3</v>
      </c>
    </row>
    <row r="353" spans="1:13" x14ac:dyDescent="0.3">
      <c r="A353" s="3" t="s">
        <v>52</v>
      </c>
      <c r="B353" s="4">
        <v>13.6</v>
      </c>
      <c r="C353" s="4">
        <v>7.2</v>
      </c>
      <c r="D353" s="4">
        <v>3.1</v>
      </c>
      <c r="E353" s="4">
        <v>3.7</v>
      </c>
      <c r="F353" s="4">
        <v>10.4</v>
      </c>
      <c r="G353" s="4">
        <v>8.4</v>
      </c>
      <c r="H353" s="4">
        <v>7.1</v>
      </c>
      <c r="I353" s="4">
        <v>5.2</v>
      </c>
      <c r="J353" s="4">
        <v>2.9</v>
      </c>
      <c r="K353" s="4">
        <v>6.4</v>
      </c>
      <c r="L353" s="4">
        <v>1.8</v>
      </c>
      <c r="M353" s="4">
        <v>3.1</v>
      </c>
    </row>
    <row r="354" spans="1:13" x14ac:dyDescent="0.3">
      <c r="A354" s="3" t="s">
        <v>53</v>
      </c>
      <c r="B354" s="4">
        <v>3</v>
      </c>
      <c r="C354" s="4">
        <v>2.5</v>
      </c>
      <c r="D354" s="4">
        <v>2.9</v>
      </c>
      <c r="E354" s="4">
        <v>4.5</v>
      </c>
      <c r="F354" s="4">
        <v>1.7</v>
      </c>
      <c r="G354" s="4">
        <v>1.9</v>
      </c>
      <c r="H354" s="4">
        <v>2.8</v>
      </c>
      <c r="I354" s="4">
        <v>2</v>
      </c>
      <c r="J354" s="4">
        <v>1.1000000000000001</v>
      </c>
      <c r="K354" s="4">
        <v>1.4</v>
      </c>
      <c r="L354" s="4">
        <v>0.6</v>
      </c>
      <c r="M354" s="4">
        <v>2</v>
      </c>
    </row>
    <row r="355" spans="1:13" x14ac:dyDescent="0.3">
      <c r="A355" s="3" t="s">
        <v>54</v>
      </c>
      <c r="B355" s="4">
        <v>2.2999999999999998</v>
      </c>
      <c r="C355" s="4">
        <v>4</v>
      </c>
      <c r="D355" s="4">
        <v>3</v>
      </c>
      <c r="E355" s="4">
        <v>4</v>
      </c>
      <c r="F355" s="4">
        <v>5.3</v>
      </c>
      <c r="G355" s="4">
        <v>5.0999999999999996</v>
      </c>
      <c r="H355" s="4">
        <v>3.8</v>
      </c>
      <c r="I355" s="4">
        <v>6.3</v>
      </c>
      <c r="J355" s="4">
        <v>3.4</v>
      </c>
      <c r="K355" s="4">
        <v>2</v>
      </c>
      <c r="L355" s="4">
        <v>6.9</v>
      </c>
      <c r="M355" s="4">
        <v>4.9000000000000004</v>
      </c>
    </row>
    <row r="357" spans="1:13" x14ac:dyDescent="0.3">
      <c r="A357" s="1" t="s">
        <v>5</v>
      </c>
      <c r="B357" s="1" t="s">
        <v>59</v>
      </c>
    </row>
    <row r="358" spans="1:13" x14ac:dyDescent="0.3">
      <c r="A358" s="1" t="s">
        <v>7</v>
      </c>
      <c r="B358" s="1" t="s">
        <v>58</v>
      </c>
    </row>
    <row r="359" spans="1:13" x14ac:dyDescent="0.3">
      <c r="A359" s="1" t="s">
        <v>9</v>
      </c>
      <c r="B359" s="1" t="s">
        <v>10</v>
      </c>
    </row>
    <row r="360" spans="1:13" x14ac:dyDescent="0.3">
      <c r="A360" s="1" t="s">
        <v>11</v>
      </c>
      <c r="B360" s="1" t="s">
        <v>12</v>
      </c>
    </row>
    <row r="361" spans="1:13" x14ac:dyDescent="0.3">
      <c r="A361" s="1" t="s">
        <v>13</v>
      </c>
      <c r="B361" s="1" t="s">
        <v>14</v>
      </c>
    </row>
    <row r="363" spans="1:13" x14ac:dyDescent="0.3">
      <c r="A363" s="3" t="s">
        <v>15</v>
      </c>
      <c r="B363" s="3" t="s">
        <v>16</v>
      </c>
      <c r="C363" s="3" t="s">
        <v>17</v>
      </c>
      <c r="D363" s="3" t="s">
        <v>18</v>
      </c>
      <c r="E363" s="3" t="s">
        <v>19</v>
      </c>
      <c r="F363" s="3" t="s">
        <v>20</v>
      </c>
      <c r="G363" s="3" t="s">
        <v>21</v>
      </c>
      <c r="H363" s="3" t="s">
        <v>22</v>
      </c>
      <c r="I363" s="3" t="s">
        <v>23</v>
      </c>
      <c r="J363" s="3" t="s">
        <v>24</v>
      </c>
      <c r="K363" s="3" t="s">
        <v>25</v>
      </c>
      <c r="L363" s="3" t="s">
        <v>26</v>
      </c>
      <c r="M363" s="3" t="s">
        <v>27</v>
      </c>
    </row>
    <row r="364" spans="1:13" x14ac:dyDescent="0.3">
      <c r="A364" s="3" t="s">
        <v>28</v>
      </c>
      <c r="B364" s="4">
        <v>50.3</v>
      </c>
      <c r="C364" s="4">
        <v>56.9</v>
      </c>
      <c r="D364" s="4">
        <v>44.9</v>
      </c>
      <c r="E364" s="4">
        <v>38.1</v>
      </c>
      <c r="F364" s="4">
        <v>51.7</v>
      </c>
      <c r="G364" s="4">
        <v>46.8</v>
      </c>
      <c r="H364" s="4">
        <v>57.8</v>
      </c>
      <c r="I364" s="4">
        <v>56.6</v>
      </c>
      <c r="J364" s="4">
        <v>37.5</v>
      </c>
      <c r="K364" s="4">
        <v>37.299999999999997</v>
      </c>
      <c r="L364" s="4">
        <v>49.1</v>
      </c>
      <c r="M364" s="4">
        <v>53.9</v>
      </c>
    </row>
    <row r="365" spans="1:13" x14ac:dyDescent="0.3">
      <c r="A365" s="3" t="s">
        <v>29</v>
      </c>
      <c r="B365" s="4">
        <v>16</v>
      </c>
      <c r="C365" s="4">
        <v>16</v>
      </c>
      <c r="D365" s="4">
        <v>13.4</v>
      </c>
      <c r="E365" s="4">
        <v>10.7</v>
      </c>
      <c r="F365" s="4">
        <v>14.7</v>
      </c>
      <c r="G365" s="4">
        <v>14.6</v>
      </c>
      <c r="H365" s="4">
        <v>8.4</v>
      </c>
      <c r="I365" s="4">
        <v>14</v>
      </c>
      <c r="J365" s="4">
        <v>17.8</v>
      </c>
      <c r="K365" s="4">
        <v>6.2</v>
      </c>
      <c r="L365" s="4">
        <v>11.4</v>
      </c>
      <c r="M365" s="4">
        <v>11.7</v>
      </c>
    </row>
    <row r="366" spans="1:13" x14ac:dyDescent="0.3">
      <c r="A366" s="3" t="s">
        <v>30</v>
      </c>
      <c r="B366" s="4">
        <v>11.1</v>
      </c>
      <c r="C366" s="4">
        <v>8.5</v>
      </c>
      <c r="D366" s="4">
        <v>20.100000000000001</v>
      </c>
      <c r="E366" s="4">
        <v>8.9</v>
      </c>
      <c r="F366" s="4">
        <v>3.1</v>
      </c>
      <c r="G366" s="4">
        <v>8.6999999999999993</v>
      </c>
      <c r="H366" s="4">
        <v>22.3</v>
      </c>
      <c r="I366" s="4">
        <v>14.1</v>
      </c>
      <c r="J366" s="4">
        <v>18.2</v>
      </c>
      <c r="K366" s="4">
        <v>20.6</v>
      </c>
      <c r="L366" s="4">
        <v>13.5</v>
      </c>
      <c r="M366" s="4">
        <v>12.5</v>
      </c>
    </row>
    <row r="367" spans="1:13" x14ac:dyDescent="0.3">
      <c r="A367" s="3" t="s">
        <v>31</v>
      </c>
      <c r="B367" s="4">
        <v>64</v>
      </c>
      <c r="C367" s="4">
        <v>63</v>
      </c>
      <c r="D367" s="4">
        <v>66.900000000000006</v>
      </c>
      <c r="E367" s="4">
        <v>83.2</v>
      </c>
      <c r="F367" s="4">
        <v>68.099999999999994</v>
      </c>
      <c r="G367" s="4">
        <v>69.3</v>
      </c>
      <c r="H367" s="4">
        <v>55.7</v>
      </c>
      <c r="I367" s="5" t="s">
        <v>55</v>
      </c>
      <c r="J367" s="4">
        <v>72.099999999999994</v>
      </c>
      <c r="K367" s="4">
        <v>62.4</v>
      </c>
      <c r="L367" s="4">
        <v>64.7</v>
      </c>
      <c r="M367" s="4">
        <v>60.6</v>
      </c>
    </row>
    <row r="368" spans="1:13" x14ac:dyDescent="0.3">
      <c r="A368" s="3" t="s">
        <v>32</v>
      </c>
      <c r="B368" s="4">
        <v>24.6</v>
      </c>
      <c r="C368" s="4">
        <v>27.8</v>
      </c>
      <c r="D368" s="4">
        <v>28.2</v>
      </c>
      <c r="E368" s="4">
        <v>28.9</v>
      </c>
      <c r="F368" s="4">
        <v>34.299999999999997</v>
      </c>
      <c r="G368" s="4">
        <v>36.4</v>
      </c>
      <c r="H368" s="4">
        <v>36.200000000000003</v>
      </c>
      <c r="I368" s="4">
        <v>39.799999999999997</v>
      </c>
      <c r="J368" s="4">
        <v>41.7</v>
      </c>
      <c r="K368" s="4">
        <v>39.1</v>
      </c>
      <c r="L368" s="4">
        <v>46.2</v>
      </c>
      <c r="M368" s="4">
        <v>49.3</v>
      </c>
    </row>
    <row r="369" spans="1:13" x14ac:dyDescent="0.3">
      <c r="A369" s="3" t="s">
        <v>33</v>
      </c>
      <c r="B369" s="4">
        <v>16.100000000000001</v>
      </c>
      <c r="C369" s="4">
        <v>21.8</v>
      </c>
      <c r="D369" s="4">
        <v>20.100000000000001</v>
      </c>
      <c r="E369" s="4">
        <v>25</v>
      </c>
      <c r="F369" s="4">
        <v>21.3</v>
      </c>
      <c r="G369" s="4">
        <v>7.5</v>
      </c>
      <c r="H369" s="4">
        <v>7</v>
      </c>
      <c r="I369" s="4">
        <v>23</v>
      </c>
      <c r="J369" s="4">
        <v>22.9</v>
      </c>
      <c r="K369" s="4">
        <v>4.8</v>
      </c>
      <c r="L369" s="4">
        <v>21.6</v>
      </c>
      <c r="M369" s="4">
        <v>14.6</v>
      </c>
    </row>
    <row r="370" spans="1:13" x14ac:dyDescent="0.3">
      <c r="A370" s="3" t="s">
        <v>34</v>
      </c>
      <c r="B370" s="4">
        <v>56</v>
      </c>
      <c r="C370" s="4">
        <v>49.2</v>
      </c>
      <c r="D370" s="4">
        <v>68.7</v>
      </c>
      <c r="E370" s="4">
        <v>70.8</v>
      </c>
      <c r="F370" s="4">
        <v>68.2</v>
      </c>
      <c r="G370" s="4">
        <v>71.400000000000006</v>
      </c>
      <c r="H370" s="4">
        <v>70.099999999999994</v>
      </c>
      <c r="I370" s="4">
        <v>67.5</v>
      </c>
      <c r="J370" s="4">
        <v>62.5</v>
      </c>
      <c r="K370" s="4">
        <v>73.8</v>
      </c>
      <c r="L370" s="4">
        <v>74.3</v>
      </c>
      <c r="M370" s="4">
        <v>63</v>
      </c>
    </row>
    <row r="371" spans="1:13" x14ac:dyDescent="0.3">
      <c r="A371" s="3" t="s">
        <v>35</v>
      </c>
      <c r="B371" s="4">
        <v>53.6</v>
      </c>
      <c r="C371" s="4">
        <v>40.4</v>
      </c>
      <c r="D371" s="4">
        <v>33.6</v>
      </c>
      <c r="E371" s="4">
        <v>37.700000000000003</v>
      </c>
      <c r="F371" s="4">
        <v>33.4</v>
      </c>
      <c r="G371" s="4">
        <v>30.8</v>
      </c>
      <c r="H371" s="4">
        <v>40.5</v>
      </c>
      <c r="I371" s="4">
        <v>36.1</v>
      </c>
      <c r="J371" s="4">
        <v>29.5</v>
      </c>
      <c r="K371" s="4">
        <v>34.4</v>
      </c>
      <c r="L371" s="4">
        <v>38.4</v>
      </c>
      <c r="M371" s="4">
        <v>35.799999999999997</v>
      </c>
    </row>
    <row r="372" spans="1:13" x14ac:dyDescent="0.3">
      <c r="A372" s="3" t="s">
        <v>36</v>
      </c>
      <c r="B372" s="4">
        <v>24.7</v>
      </c>
      <c r="C372" s="4">
        <v>23.5</v>
      </c>
      <c r="D372" s="4">
        <v>33.5</v>
      </c>
      <c r="E372" s="4">
        <v>41.7</v>
      </c>
      <c r="F372" s="4">
        <v>43.4</v>
      </c>
      <c r="G372" s="4">
        <v>39.5</v>
      </c>
      <c r="H372" s="4">
        <v>41</v>
      </c>
      <c r="I372" s="4">
        <v>33.5</v>
      </c>
      <c r="J372" s="4">
        <v>40.4</v>
      </c>
      <c r="K372" s="4">
        <v>42.6</v>
      </c>
      <c r="L372" s="4">
        <v>37.700000000000003</v>
      </c>
      <c r="M372" s="4">
        <v>38.4</v>
      </c>
    </row>
    <row r="373" spans="1:13" x14ac:dyDescent="0.3">
      <c r="A373" s="3" t="s">
        <v>37</v>
      </c>
      <c r="B373" s="4">
        <v>30.4</v>
      </c>
      <c r="C373" s="4">
        <v>34.9</v>
      </c>
      <c r="D373" s="4">
        <v>40.299999999999997</v>
      </c>
      <c r="E373" s="4">
        <v>37.4</v>
      </c>
      <c r="F373" s="4">
        <v>37.1</v>
      </c>
      <c r="G373" s="4">
        <v>35.9</v>
      </c>
      <c r="H373" s="4">
        <v>34.9</v>
      </c>
      <c r="I373" s="4">
        <v>36.299999999999997</v>
      </c>
      <c r="J373" s="4">
        <v>37.6</v>
      </c>
      <c r="K373" s="4">
        <v>39.200000000000003</v>
      </c>
      <c r="L373" s="4">
        <v>39.5</v>
      </c>
      <c r="M373" s="4">
        <v>37.299999999999997</v>
      </c>
    </row>
    <row r="374" spans="1:13" x14ac:dyDescent="0.3">
      <c r="A374" s="3" t="s">
        <v>38</v>
      </c>
      <c r="B374" s="4">
        <v>16.8</v>
      </c>
      <c r="C374" s="4">
        <v>17.8</v>
      </c>
      <c r="D374" s="4">
        <v>20.8</v>
      </c>
      <c r="E374" s="4">
        <v>26.2</v>
      </c>
      <c r="F374" s="4">
        <v>26.6</v>
      </c>
      <c r="G374" s="4">
        <v>30.9</v>
      </c>
      <c r="H374" s="4">
        <v>31.5</v>
      </c>
      <c r="I374" s="4">
        <v>31.5</v>
      </c>
      <c r="J374" s="4">
        <v>26.6</v>
      </c>
      <c r="K374" s="4">
        <v>26.6</v>
      </c>
      <c r="L374" s="4">
        <v>25.6</v>
      </c>
      <c r="M374" s="4">
        <v>33.9</v>
      </c>
    </row>
    <row r="375" spans="1:13" x14ac:dyDescent="0.3">
      <c r="A375" s="3" t="s">
        <v>39</v>
      </c>
      <c r="B375" s="4">
        <v>47.6</v>
      </c>
      <c r="C375" s="4">
        <v>54.9</v>
      </c>
      <c r="D375" s="4">
        <v>62</v>
      </c>
      <c r="E375" s="4">
        <v>69.599999999999994</v>
      </c>
      <c r="F375" s="4">
        <v>43.9</v>
      </c>
      <c r="G375" s="4">
        <v>22.5</v>
      </c>
      <c r="H375" s="4">
        <v>23</v>
      </c>
      <c r="I375" s="4">
        <v>49.2</v>
      </c>
      <c r="J375" s="4">
        <v>51.2</v>
      </c>
      <c r="K375" s="4">
        <v>56.4</v>
      </c>
      <c r="L375" s="4">
        <v>46.8</v>
      </c>
      <c r="M375" s="4">
        <v>51.4</v>
      </c>
    </row>
    <row r="376" spans="1:13" x14ac:dyDescent="0.3">
      <c r="A376" s="3" t="s">
        <v>40</v>
      </c>
      <c r="B376" s="4">
        <v>4.7</v>
      </c>
      <c r="C376" s="4">
        <v>4</v>
      </c>
      <c r="D376" s="4">
        <v>5.2</v>
      </c>
      <c r="E376" s="4">
        <v>16.2</v>
      </c>
      <c r="F376" s="4">
        <v>15.8</v>
      </c>
      <c r="G376" s="4">
        <v>13.2</v>
      </c>
      <c r="H376" s="4">
        <v>15</v>
      </c>
      <c r="I376" s="4">
        <v>15.4</v>
      </c>
      <c r="J376" s="4">
        <v>10.1</v>
      </c>
      <c r="K376" s="4">
        <v>2.6</v>
      </c>
      <c r="L376" s="4">
        <v>13.4</v>
      </c>
      <c r="M376" s="4">
        <v>16.7</v>
      </c>
    </row>
    <row r="377" spans="1:13" x14ac:dyDescent="0.3">
      <c r="A377" s="3" t="s">
        <v>41</v>
      </c>
      <c r="B377" s="4">
        <v>4.7</v>
      </c>
      <c r="C377" s="4">
        <v>6.3</v>
      </c>
      <c r="D377" s="4">
        <v>9.5</v>
      </c>
      <c r="E377" s="4">
        <v>4.7</v>
      </c>
      <c r="F377" s="4">
        <v>22.5</v>
      </c>
      <c r="G377" s="4">
        <v>9.5</v>
      </c>
      <c r="H377" s="4">
        <v>6.6</v>
      </c>
      <c r="I377" s="4">
        <v>7.6</v>
      </c>
      <c r="J377" s="4">
        <v>12.2</v>
      </c>
      <c r="K377" s="4">
        <v>10.3</v>
      </c>
      <c r="L377" s="4">
        <v>10.199999999999999</v>
      </c>
      <c r="M377" s="4">
        <v>10.4</v>
      </c>
    </row>
    <row r="378" spans="1:13" x14ac:dyDescent="0.3">
      <c r="A378" s="3" t="s">
        <v>42</v>
      </c>
      <c r="B378" s="4">
        <v>35.299999999999997</v>
      </c>
      <c r="C378" s="4">
        <v>44.9</v>
      </c>
      <c r="D378" s="4">
        <v>41.7</v>
      </c>
      <c r="E378" s="4">
        <v>41.4</v>
      </c>
      <c r="F378" s="4">
        <v>44</v>
      </c>
      <c r="G378" s="4">
        <v>40.5</v>
      </c>
      <c r="H378" s="4">
        <v>42.3</v>
      </c>
      <c r="I378" s="4">
        <v>41</v>
      </c>
      <c r="J378" s="4">
        <v>50.1</v>
      </c>
      <c r="K378" s="4">
        <v>56.8</v>
      </c>
      <c r="L378" s="4">
        <v>48</v>
      </c>
      <c r="M378" s="4">
        <v>42.9</v>
      </c>
    </row>
    <row r="379" spans="1:13" x14ac:dyDescent="0.3">
      <c r="A379" s="3" t="s">
        <v>43</v>
      </c>
      <c r="B379" s="4">
        <v>10.9</v>
      </c>
      <c r="C379" s="4">
        <v>15.4</v>
      </c>
      <c r="D379" s="4">
        <v>9.1</v>
      </c>
      <c r="E379" s="4">
        <v>19.100000000000001</v>
      </c>
      <c r="F379" s="4">
        <v>12.6</v>
      </c>
      <c r="G379" s="4">
        <v>8.3000000000000007</v>
      </c>
      <c r="H379" s="4">
        <v>9.3000000000000007</v>
      </c>
      <c r="I379" s="4">
        <v>12.9</v>
      </c>
      <c r="J379" s="4">
        <v>13.1</v>
      </c>
      <c r="K379" s="4">
        <v>13</v>
      </c>
      <c r="L379" s="4">
        <v>20.6</v>
      </c>
      <c r="M379" s="4">
        <v>17.2</v>
      </c>
    </row>
    <row r="380" spans="1:13" x14ac:dyDescent="0.3">
      <c r="A380" s="3" t="s">
        <v>44</v>
      </c>
      <c r="B380" s="4">
        <v>39.1</v>
      </c>
      <c r="C380" s="4">
        <v>39.200000000000003</v>
      </c>
      <c r="D380" s="4">
        <v>45.3</v>
      </c>
      <c r="E380" s="4">
        <v>30.8</v>
      </c>
      <c r="F380" s="4">
        <v>39</v>
      </c>
      <c r="G380" s="4">
        <v>28.9</v>
      </c>
      <c r="H380" s="4">
        <v>36.6</v>
      </c>
      <c r="I380" s="4">
        <v>43.2</v>
      </c>
      <c r="J380" s="4">
        <v>46.2</v>
      </c>
      <c r="K380" s="4">
        <v>51</v>
      </c>
      <c r="L380" s="4">
        <v>44.8</v>
      </c>
      <c r="M380" s="4">
        <v>44.8</v>
      </c>
    </row>
    <row r="381" spans="1:13" x14ac:dyDescent="0.3">
      <c r="A381" s="3" t="s">
        <v>45</v>
      </c>
      <c r="B381" s="4">
        <v>53.8</v>
      </c>
      <c r="C381" s="4">
        <v>59.6</v>
      </c>
      <c r="D381" s="4">
        <v>59.9</v>
      </c>
      <c r="E381" s="4">
        <v>60.9</v>
      </c>
      <c r="F381" s="4">
        <v>61.3</v>
      </c>
      <c r="G381" s="4">
        <v>54.5</v>
      </c>
      <c r="H381" s="4">
        <v>64.099999999999994</v>
      </c>
      <c r="I381" s="4">
        <v>64.2</v>
      </c>
      <c r="J381" s="4">
        <v>50.6</v>
      </c>
      <c r="K381" s="4">
        <v>51.3</v>
      </c>
      <c r="L381" s="4">
        <v>63.5</v>
      </c>
      <c r="M381" s="4">
        <v>69.099999999999994</v>
      </c>
    </row>
    <row r="382" spans="1:13" x14ac:dyDescent="0.3">
      <c r="A382" s="3" t="s">
        <v>46</v>
      </c>
      <c r="B382" s="4">
        <v>32.200000000000003</v>
      </c>
      <c r="C382" s="4">
        <v>26.6</v>
      </c>
      <c r="D382" s="4">
        <v>39.200000000000003</v>
      </c>
      <c r="E382" s="4">
        <v>35.6</v>
      </c>
      <c r="F382" s="4">
        <v>37.200000000000003</v>
      </c>
      <c r="G382" s="4">
        <v>30.3</v>
      </c>
      <c r="H382" s="4">
        <v>39</v>
      </c>
      <c r="I382" s="4">
        <v>28.6</v>
      </c>
      <c r="J382" s="4">
        <v>41.5</v>
      </c>
      <c r="K382" s="4">
        <v>42.4</v>
      </c>
      <c r="L382" s="4">
        <v>51.4</v>
      </c>
      <c r="M382" s="4">
        <v>42.6</v>
      </c>
    </row>
    <row r="383" spans="1:13" x14ac:dyDescent="0.3">
      <c r="A383" s="3" t="s">
        <v>47</v>
      </c>
      <c r="B383" s="4">
        <v>13.4</v>
      </c>
      <c r="C383" s="4">
        <v>8.6999999999999993</v>
      </c>
      <c r="D383" s="4">
        <v>9.1999999999999993</v>
      </c>
      <c r="E383" s="4">
        <v>9.8000000000000007</v>
      </c>
      <c r="F383" s="4">
        <v>15.6</v>
      </c>
      <c r="G383" s="4">
        <v>13.7</v>
      </c>
      <c r="H383" s="4">
        <v>13.4</v>
      </c>
      <c r="I383" s="4">
        <v>11</v>
      </c>
      <c r="J383" s="4">
        <v>19.899999999999999</v>
      </c>
      <c r="K383" s="4">
        <v>16</v>
      </c>
      <c r="L383" s="4">
        <v>17.399999999999999</v>
      </c>
      <c r="M383" s="4">
        <v>23.1</v>
      </c>
    </row>
    <row r="384" spans="1:13" x14ac:dyDescent="0.3">
      <c r="A384" s="3" t="s">
        <v>48</v>
      </c>
      <c r="B384" s="4">
        <v>10.9</v>
      </c>
      <c r="C384" s="4">
        <v>9</v>
      </c>
      <c r="D384" s="4">
        <v>13</v>
      </c>
      <c r="E384" s="4">
        <v>17.8</v>
      </c>
      <c r="F384" s="4">
        <v>22.7</v>
      </c>
      <c r="G384" s="4">
        <v>23.4</v>
      </c>
      <c r="H384" s="4">
        <v>19.7</v>
      </c>
      <c r="I384" s="4">
        <v>21.8</v>
      </c>
      <c r="J384" s="4">
        <v>19.7</v>
      </c>
      <c r="K384" s="4">
        <v>15.3</v>
      </c>
      <c r="L384" s="4">
        <v>12.5</v>
      </c>
      <c r="M384" s="4">
        <v>16.3</v>
      </c>
    </row>
    <row r="385" spans="1:13" x14ac:dyDescent="0.3">
      <c r="A385" s="3" t="s">
        <v>49</v>
      </c>
      <c r="B385" s="4">
        <v>17.2</v>
      </c>
      <c r="C385" s="4">
        <v>17.2</v>
      </c>
      <c r="D385" s="4">
        <v>18.3</v>
      </c>
      <c r="E385" s="4">
        <v>17.100000000000001</v>
      </c>
      <c r="F385" s="4">
        <v>14.5</v>
      </c>
      <c r="G385" s="4">
        <v>16</v>
      </c>
      <c r="H385" s="4">
        <v>12.5</v>
      </c>
      <c r="I385" s="4">
        <v>8.4</v>
      </c>
      <c r="J385" s="4">
        <v>12.3</v>
      </c>
      <c r="K385" s="4">
        <v>12.8</v>
      </c>
      <c r="L385" s="4">
        <v>13.9</v>
      </c>
      <c r="M385" s="4">
        <v>19.399999999999999</v>
      </c>
    </row>
    <row r="386" spans="1:13" x14ac:dyDescent="0.3">
      <c r="A386" s="3" t="s">
        <v>50</v>
      </c>
      <c r="B386" s="4">
        <v>26.5</v>
      </c>
      <c r="C386" s="4">
        <v>27.4</v>
      </c>
      <c r="D386" s="4">
        <v>25.3</v>
      </c>
      <c r="E386" s="4">
        <v>29</v>
      </c>
      <c r="F386" s="4">
        <v>36.9</v>
      </c>
      <c r="G386" s="4">
        <v>37.1</v>
      </c>
      <c r="H386" s="4">
        <v>38.200000000000003</v>
      </c>
      <c r="I386" s="4">
        <v>21</v>
      </c>
      <c r="J386" s="4">
        <v>39.4</v>
      </c>
      <c r="K386" s="4">
        <v>35.5</v>
      </c>
      <c r="L386" s="4">
        <v>30.6</v>
      </c>
      <c r="M386" s="4">
        <v>37.6</v>
      </c>
    </row>
    <row r="387" spans="1:13" x14ac:dyDescent="0.3">
      <c r="A387" s="3" t="s">
        <v>51</v>
      </c>
      <c r="B387" s="5" t="s">
        <v>55</v>
      </c>
      <c r="C387" s="4">
        <v>8.1</v>
      </c>
      <c r="D387" s="4">
        <v>7.3</v>
      </c>
      <c r="E387" s="4">
        <v>7.7</v>
      </c>
      <c r="F387" s="4">
        <v>7.4</v>
      </c>
      <c r="G387" s="4">
        <v>17.5</v>
      </c>
      <c r="H387" s="4">
        <v>10.199999999999999</v>
      </c>
      <c r="I387" s="4">
        <v>14.9</v>
      </c>
      <c r="J387" s="4">
        <v>3.2</v>
      </c>
      <c r="K387" s="4">
        <v>11.7</v>
      </c>
      <c r="L387" s="4">
        <v>18.899999999999999</v>
      </c>
      <c r="M387" s="4">
        <v>7.9</v>
      </c>
    </row>
    <row r="388" spans="1:13" x14ac:dyDescent="0.3">
      <c r="A388" s="3" t="s">
        <v>52</v>
      </c>
      <c r="B388" s="4">
        <v>41</v>
      </c>
      <c r="C388" s="4">
        <v>51.1</v>
      </c>
      <c r="D388" s="4">
        <v>59.6</v>
      </c>
      <c r="E388" s="4">
        <v>52.4</v>
      </c>
      <c r="F388" s="4">
        <v>37.799999999999997</v>
      </c>
      <c r="G388" s="4">
        <v>52.9</v>
      </c>
      <c r="H388" s="4">
        <v>40.1</v>
      </c>
      <c r="I388" s="4">
        <v>36.200000000000003</v>
      </c>
      <c r="J388" s="4">
        <v>47.4</v>
      </c>
      <c r="K388" s="4">
        <v>29.4</v>
      </c>
      <c r="L388" s="4">
        <v>50.8</v>
      </c>
      <c r="M388" s="4">
        <v>42</v>
      </c>
    </row>
    <row r="389" spans="1:13" x14ac:dyDescent="0.3">
      <c r="A389" s="3" t="s">
        <v>53</v>
      </c>
      <c r="B389" s="4">
        <v>61.7</v>
      </c>
      <c r="C389" s="4">
        <v>45.9</v>
      </c>
      <c r="D389" s="4">
        <v>56</v>
      </c>
      <c r="E389" s="4">
        <v>63</v>
      </c>
      <c r="F389" s="4">
        <v>54.7</v>
      </c>
      <c r="G389" s="4">
        <v>59</v>
      </c>
      <c r="H389" s="4">
        <v>59.3</v>
      </c>
      <c r="I389" s="4">
        <v>71.8</v>
      </c>
      <c r="J389" s="4">
        <v>68.8</v>
      </c>
      <c r="K389" s="4">
        <v>75.099999999999994</v>
      </c>
      <c r="L389" s="4">
        <v>71.599999999999994</v>
      </c>
      <c r="M389" s="4">
        <v>66.599999999999994</v>
      </c>
    </row>
    <row r="390" spans="1:13" x14ac:dyDescent="0.3">
      <c r="A390" s="3" t="s">
        <v>54</v>
      </c>
      <c r="B390" s="4">
        <v>64.2</v>
      </c>
      <c r="C390" s="4">
        <v>61.9</v>
      </c>
      <c r="D390" s="4">
        <v>64</v>
      </c>
      <c r="E390" s="4">
        <v>70.2</v>
      </c>
      <c r="F390" s="4">
        <v>69.2</v>
      </c>
      <c r="G390" s="4">
        <v>65</v>
      </c>
      <c r="H390" s="4">
        <v>60.4</v>
      </c>
      <c r="I390" s="4">
        <v>55.2</v>
      </c>
      <c r="J390" s="4">
        <v>67.8</v>
      </c>
      <c r="K390" s="4">
        <v>61</v>
      </c>
      <c r="L390" s="4">
        <v>63.2</v>
      </c>
      <c r="M390" s="4">
        <v>64.599999999999994</v>
      </c>
    </row>
    <row r="392" spans="1:13" x14ac:dyDescent="0.3">
      <c r="A392" s="1" t="s">
        <v>5</v>
      </c>
      <c r="B392" s="1" t="s">
        <v>59</v>
      </c>
    </row>
    <row r="393" spans="1:13" x14ac:dyDescent="0.3">
      <c r="A393" s="1" t="s">
        <v>7</v>
      </c>
      <c r="B393" s="1" t="s">
        <v>58</v>
      </c>
    </row>
    <row r="394" spans="1:13" x14ac:dyDescent="0.3">
      <c r="A394" s="1" t="s">
        <v>9</v>
      </c>
      <c r="B394" s="1" t="s">
        <v>10</v>
      </c>
    </row>
    <row r="395" spans="1:13" x14ac:dyDescent="0.3">
      <c r="A395" s="1" t="s">
        <v>11</v>
      </c>
      <c r="B395" s="1" t="s">
        <v>56</v>
      </c>
    </row>
    <row r="396" spans="1:13" x14ac:dyDescent="0.3">
      <c r="A396" s="1" t="s">
        <v>13</v>
      </c>
      <c r="B396" s="1" t="s">
        <v>14</v>
      </c>
    </row>
    <row r="398" spans="1:13" x14ac:dyDescent="0.3">
      <c r="A398" s="3" t="s">
        <v>15</v>
      </c>
      <c r="B398" s="3" t="s">
        <v>16</v>
      </c>
      <c r="C398" s="3" t="s">
        <v>17</v>
      </c>
      <c r="D398" s="3" t="s">
        <v>18</v>
      </c>
      <c r="E398" s="3" t="s">
        <v>19</v>
      </c>
      <c r="F398" s="3" t="s">
        <v>20</v>
      </c>
      <c r="G398" s="3" t="s">
        <v>21</v>
      </c>
      <c r="H398" s="3" t="s">
        <v>22</v>
      </c>
      <c r="I398" s="3" t="s">
        <v>23</v>
      </c>
      <c r="J398" s="3" t="s">
        <v>24</v>
      </c>
      <c r="K398" s="3" t="s">
        <v>25</v>
      </c>
      <c r="L398" s="3" t="s">
        <v>26</v>
      </c>
      <c r="M398" s="3" t="s">
        <v>27</v>
      </c>
    </row>
    <row r="399" spans="1:13" x14ac:dyDescent="0.3">
      <c r="A399" s="3" t="s">
        <v>28</v>
      </c>
      <c r="B399" s="4">
        <v>11.1</v>
      </c>
      <c r="C399" s="4">
        <v>14.8</v>
      </c>
      <c r="D399" s="4">
        <v>20.9</v>
      </c>
      <c r="E399" s="4">
        <v>30.8</v>
      </c>
      <c r="F399" s="4">
        <v>18.8</v>
      </c>
      <c r="G399" s="4">
        <v>21.1</v>
      </c>
      <c r="H399" s="4">
        <v>17.399999999999999</v>
      </c>
      <c r="I399" s="4">
        <v>14.3</v>
      </c>
      <c r="J399" s="4">
        <v>21.8</v>
      </c>
      <c r="K399" s="4">
        <v>23.4</v>
      </c>
      <c r="L399" s="4">
        <v>17.100000000000001</v>
      </c>
      <c r="M399" s="4">
        <v>9.4</v>
      </c>
    </row>
    <row r="400" spans="1:13" x14ac:dyDescent="0.3">
      <c r="A400" s="3" t="s">
        <v>29</v>
      </c>
      <c r="B400" s="4">
        <v>43.1</v>
      </c>
      <c r="C400" s="4">
        <v>43.1</v>
      </c>
      <c r="D400" s="4">
        <v>50.9</v>
      </c>
      <c r="E400" s="4">
        <v>51.7</v>
      </c>
      <c r="F400" s="4">
        <v>45.5</v>
      </c>
      <c r="G400" s="4">
        <v>39.1</v>
      </c>
      <c r="H400" s="4">
        <v>28.1</v>
      </c>
      <c r="I400" s="4">
        <v>32.200000000000003</v>
      </c>
      <c r="J400" s="4">
        <v>23</v>
      </c>
      <c r="K400" s="4">
        <v>30.3</v>
      </c>
      <c r="L400" s="4">
        <v>40.9</v>
      </c>
      <c r="M400" s="4">
        <v>32</v>
      </c>
    </row>
    <row r="401" spans="1:13" x14ac:dyDescent="0.3">
      <c r="A401" s="3" t="s">
        <v>30</v>
      </c>
      <c r="B401" s="4">
        <v>44.4</v>
      </c>
      <c r="C401" s="4">
        <v>44.4</v>
      </c>
      <c r="D401" s="4">
        <v>35.4</v>
      </c>
      <c r="E401" s="4">
        <v>40.200000000000003</v>
      </c>
      <c r="F401" s="4">
        <v>55.2</v>
      </c>
      <c r="G401" s="4">
        <v>41.4</v>
      </c>
      <c r="H401" s="4">
        <v>40.299999999999997</v>
      </c>
      <c r="I401" s="4">
        <v>31.9</v>
      </c>
      <c r="J401" s="4">
        <v>21.1</v>
      </c>
      <c r="K401" s="4">
        <v>31.1</v>
      </c>
      <c r="L401" s="4">
        <v>41.6</v>
      </c>
      <c r="M401" s="4">
        <v>41.5</v>
      </c>
    </row>
    <row r="402" spans="1:13" x14ac:dyDescent="0.3">
      <c r="A402" s="3" t="s">
        <v>31</v>
      </c>
      <c r="B402" s="4">
        <v>8.6</v>
      </c>
      <c r="C402" s="4">
        <v>3.7</v>
      </c>
      <c r="D402" s="4">
        <v>25.9</v>
      </c>
      <c r="E402" s="4">
        <v>3.2</v>
      </c>
      <c r="F402" s="4">
        <v>16.7</v>
      </c>
      <c r="G402" s="4">
        <v>3.4</v>
      </c>
      <c r="H402" s="4">
        <v>7.4</v>
      </c>
      <c r="I402" s="5" t="s">
        <v>55</v>
      </c>
      <c r="J402" s="6">
        <v>0</v>
      </c>
      <c r="K402" s="4">
        <v>9.9</v>
      </c>
      <c r="L402" s="4">
        <v>8</v>
      </c>
      <c r="M402" s="4">
        <v>7.5</v>
      </c>
    </row>
    <row r="403" spans="1:13" x14ac:dyDescent="0.3">
      <c r="A403" s="3" t="s">
        <v>32</v>
      </c>
      <c r="B403" s="4">
        <v>29.9</v>
      </c>
      <c r="C403" s="4">
        <v>26.1</v>
      </c>
      <c r="D403" s="4">
        <v>27.3</v>
      </c>
      <c r="E403" s="4">
        <v>24.2</v>
      </c>
      <c r="F403" s="4">
        <v>14.6</v>
      </c>
      <c r="G403" s="4">
        <v>19.5</v>
      </c>
      <c r="H403" s="4">
        <v>13.5</v>
      </c>
      <c r="I403" s="4">
        <v>16.3</v>
      </c>
      <c r="J403" s="4">
        <v>11.4</v>
      </c>
      <c r="K403" s="4">
        <v>15.6</v>
      </c>
      <c r="L403" s="4">
        <v>12.7</v>
      </c>
      <c r="M403" s="4">
        <v>13.4</v>
      </c>
    </row>
    <row r="404" spans="1:13" x14ac:dyDescent="0.3">
      <c r="A404" s="3" t="s">
        <v>33</v>
      </c>
      <c r="B404" s="4">
        <v>67</v>
      </c>
      <c r="C404" s="4">
        <v>48.9</v>
      </c>
      <c r="D404" s="4">
        <v>45</v>
      </c>
      <c r="E404" s="4">
        <v>33.299999999999997</v>
      </c>
      <c r="F404" s="4">
        <v>14.7</v>
      </c>
      <c r="G404" s="4">
        <v>20.9</v>
      </c>
      <c r="H404" s="4">
        <v>35.9</v>
      </c>
      <c r="I404" s="4">
        <v>32.200000000000003</v>
      </c>
      <c r="J404" s="4">
        <v>34.799999999999997</v>
      </c>
      <c r="K404" s="4">
        <v>36.799999999999997</v>
      </c>
      <c r="L404" s="4">
        <v>27.8</v>
      </c>
      <c r="M404" s="4">
        <v>13.9</v>
      </c>
    </row>
    <row r="405" spans="1:13" x14ac:dyDescent="0.3">
      <c r="A405" s="3" t="s">
        <v>34</v>
      </c>
      <c r="B405" s="4">
        <v>9</v>
      </c>
      <c r="C405" s="4">
        <v>13.4</v>
      </c>
      <c r="D405" s="4">
        <v>6.3</v>
      </c>
      <c r="E405" s="4">
        <v>6.3</v>
      </c>
      <c r="F405" s="4">
        <v>9</v>
      </c>
      <c r="G405" s="4">
        <v>3.4</v>
      </c>
      <c r="H405" s="4">
        <v>11.1</v>
      </c>
      <c r="I405" s="4">
        <v>8.6999999999999993</v>
      </c>
      <c r="J405" s="4">
        <v>9.5</v>
      </c>
      <c r="K405" s="4">
        <v>7.5</v>
      </c>
      <c r="L405" s="4">
        <v>4.2</v>
      </c>
      <c r="M405" s="4">
        <v>5.7</v>
      </c>
    </row>
    <row r="406" spans="1:13" x14ac:dyDescent="0.3">
      <c r="A406" s="3" t="s">
        <v>35</v>
      </c>
      <c r="B406" s="4">
        <v>16</v>
      </c>
      <c r="C406" s="4">
        <v>22.7</v>
      </c>
      <c r="D406" s="4">
        <v>31.2</v>
      </c>
      <c r="E406" s="4">
        <v>26.6</v>
      </c>
      <c r="F406" s="4">
        <v>36.9</v>
      </c>
      <c r="G406" s="4">
        <v>27</v>
      </c>
      <c r="H406" s="4">
        <v>17</v>
      </c>
      <c r="I406" s="4">
        <v>25</v>
      </c>
      <c r="J406" s="4">
        <v>30.8</v>
      </c>
      <c r="K406" s="4">
        <v>36.1</v>
      </c>
      <c r="L406" s="4">
        <v>28.1</v>
      </c>
      <c r="M406" s="4">
        <v>29.8</v>
      </c>
    </row>
    <row r="407" spans="1:13" x14ac:dyDescent="0.3">
      <c r="A407" s="3" t="s">
        <v>36</v>
      </c>
      <c r="B407" s="4">
        <v>33.299999999999997</v>
      </c>
      <c r="C407" s="4">
        <v>37.1</v>
      </c>
      <c r="D407" s="4">
        <v>26.3</v>
      </c>
      <c r="E407" s="4">
        <v>18.100000000000001</v>
      </c>
      <c r="F407" s="4">
        <v>24.8</v>
      </c>
      <c r="G407" s="4">
        <v>24.2</v>
      </c>
      <c r="H407" s="4">
        <v>21.9</v>
      </c>
      <c r="I407" s="4">
        <v>27.2</v>
      </c>
      <c r="J407" s="4">
        <v>23.6</v>
      </c>
      <c r="K407" s="4">
        <v>24.8</v>
      </c>
      <c r="L407" s="4">
        <v>24.3</v>
      </c>
      <c r="M407" s="4">
        <v>21.2</v>
      </c>
    </row>
    <row r="408" spans="1:13" x14ac:dyDescent="0.3">
      <c r="A408" s="3" t="s">
        <v>37</v>
      </c>
      <c r="B408" s="4">
        <v>25.9</v>
      </c>
      <c r="C408" s="4">
        <v>15.5</v>
      </c>
      <c r="D408" s="4">
        <v>24</v>
      </c>
      <c r="E408" s="4">
        <v>20.2</v>
      </c>
      <c r="F408" s="4">
        <v>22.9</v>
      </c>
      <c r="G408" s="4">
        <v>19.8</v>
      </c>
      <c r="H408" s="4">
        <v>19.899999999999999</v>
      </c>
      <c r="I408" s="4">
        <v>18.8</v>
      </c>
      <c r="J408" s="4">
        <v>17.100000000000001</v>
      </c>
      <c r="K408" s="4">
        <v>15</v>
      </c>
      <c r="L408" s="4">
        <v>14.9</v>
      </c>
      <c r="M408" s="4">
        <v>13.8</v>
      </c>
    </row>
    <row r="409" spans="1:13" x14ac:dyDescent="0.3">
      <c r="A409" s="3" t="s">
        <v>38</v>
      </c>
      <c r="B409" s="4">
        <v>28.5</v>
      </c>
      <c r="C409" s="4">
        <v>34.9</v>
      </c>
      <c r="D409" s="4">
        <v>36</v>
      </c>
      <c r="E409" s="4">
        <v>31.9</v>
      </c>
      <c r="F409" s="4">
        <v>25.6</v>
      </c>
      <c r="G409" s="4">
        <v>27.4</v>
      </c>
      <c r="H409" s="4">
        <v>32.299999999999997</v>
      </c>
      <c r="I409" s="4">
        <v>35.200000000000003</v>
      </c>
      <c r="J409" s="4">
        <v>35</v>
      </c>
      <c r="K409" s="4">
        <v>34</v>
      </c>
      <c r="L409" s="4">
        <v>32.200000000000003</v>
      </c>
      <c r="M409" s="4">
        <v>23.8</v>
      </c>
    </row>
    <row r="410" spans="1:13" x14ac:dyDescent="0.3">
      <c r="A410" s="3" t="s">
        <v>39</v>
      </c>
      <c r="B410" s="4">
        <v>29.5</v>
      </c>
      <c r="C410" s="4">
        <v>24.5</v>
      </c>
      <c r="D410" s="4">
        <v>17.2</v>
      </c>
      <c r="E410" s="4">
        <v>17.3</v>
      </c>
      <c r="F410" s="4">
        <v>12.7</v>
      </c>
      <c r="G410" s="4">
        <v>36.200000000000003</v>
      </c>
      <c r="H410" s="4">
        <v>19.100000000000001</v>
      </c>
      <c r="I410" s="4">
        <v>14.8</v>
      </c>
      <c r="J410" s="4">
        <v>17.100000000000001</v>
      </c>
      <c r="K410" s="4">
        <v>8.6999999999999993</v>
      </c>
      <c r="L410" s="4">
        <v>17.100000000000001</v>
      </c>
      <c r="M410" s="4">
        <v>12.3</v>
      </c>
    </row>
    <row r="411" spans="1:13" x14ac:dyDescent="0.3">
      <c r="A411" s="3" t="s">
        <v>40</v>
      </c>
      <c r="B411" s="4">
        <v>56</v>
      </c>
      <c r="C411" s="4">
        <v>55.3</v>
      </c>
      <c r="D411" s="4">
        <v>52.9</v>
      </c>
      <c r="E411" s="4">
        <v>44.4</v>
      </c>
      <c r="F411" s="4">
        <v>44.4</v>
      </c>
      <c r="G411" s="4">
        <v>42</v>
      </c>
      <c r="H411" s="4">
        <v>50.4</v>
      </c>
      <c r="I411" s="4">
        <v>33.1</v>
      </c>
      <c r="J411" s="4">
        <v>36.6</v>
      </c>
      <c r="K411" s="4">
        <v>50.3</v>
      </c>
      <c r="L411" s="4">
        <v>44.1</v>
      </c>
      <c r="M411" s="4">
        <v>35.1</v>
      </c>
    </row>
    <row r="412" spans="1:13" x14ac:dyDescent="0.3">
      <c r="A412" s="3" t="s">
        <v>41</v>
      </c>
      <c r="B412" s="4">
        <v>57.9</v>
      </c>
      <c r="C412" s="4">
        <v>59.6</v>
      </c>
      <c r="D412" s="4">
        <v>55.4</v>
      </c>
      <c r="E412" s="4">
        <v>43.1</v>
      </c>
      <c r="F412" s="4">
        <v>34.799999999999997</v>
      </c>
      <c r="G412" s="4">
        <v>47.1</v>
      </c>
      <c r="H412" s="4">
        <v>60.3</v>
      </c>
      <c r="I412" s="4">
        <v>50.7</v>
      </c>
      <c r="J412" s="4">
        <v>45.5</v>
      </c>
      <c r="K412" s="4">
        <v>37.200000000000003</v>
      </c>
      <c r="L412" s="4">
        <v>39.299999999999997</v>
      </c>
      <c r="M412" s="4">
        <v>31.1</v>
      </c>
    </row>
    <row r="413" spans="1:13" x14ac:dyDescent="0.3">
      <c r="A413" s="3" t="s">
        <v>42</v>
      </c>
      <c r="B413" s="4">
        <v>19.3</v>
      </c>
      <c r="C413" s="4">
        <v>17.3</v>
      </c>
      <c r="D413" s="4">
        <v>17</v>
      </c>
      <c r="E413" s="4">
        <v>11.4</v>
      </c>
      <c r="F413" s="4">
        <v>6.9</v>
      </c>
      <c r="G413" s="4">
        <v>23</v>
      </c>
      <c r="H413" s="4">
        <v>16.7</v>
      </c>
      <c r="I413" s="4">
        <v>15.8</v>
      </c>
      <c r="J413" s="4">
        <v>15</v>
      </c>
      <c r="K413" s="4">
        <v>16</v>
      </c>
      <c r="L413" s="4">
        <v>11.6</v>
      </c>
      <c r="M413" s="4">
        <v>26.3</v>
      </c>
    </row>
    <row r="414" spans="1:13" x14ac:dyDescent="0.3">
      <c r="A414" s="3" t="s">
        <v>43</v>
      </c>
      <c r="B414" s="4">
        <v>40.6</v>
      </c>
      <c r="C414" s="4">
        <v>39.299999999999997</v>
      </c>
      <c r="D414" s="4">
        <v>46.8</v>
      </c>
      <c r="E414" s="4">
        <v>44.2</v>
      </c>
      <c r="F414" s="4">
        <v>50</v>
      </c>
      <c r="G414" s="4">
        <v>43.3</v>
      </c>
      <c r="H414" s="4">
        <v>41.1</v>
      </c>
      <c r="I414" s="4">
        <v>38.9</v>
      </c>
      <c r="J414" s="4">
        <v>37.799999999999997</v>
      </c>
      <c r="K414" s="4">
        <v>34.9</v>
      </c>
      <c r="L414" s="4">
        <v>37.9</v>
      </c>
      <c r="M414" s="4">
        <v>38.4</v>
      </c>
    </row>
    <row r="415" spans="1:13" x14ac:dyDescent="0.3">
      <c r="A415" s="3" t="s">
        <v>44</v>
      </c>
      <c r="B415" s="4">
        <v>17.399999999999999</v>
      </c>
      <c r="C415" s="4">
        <v>12.8</v>
      </c>
      <c r="D415" s="4">
        <v>14.3</v>
      </c>
      <c r="E415" s="4">
        <v>16.8</v>
      </c>
      <c r="F415" s="4">
        <v>7.4</v>
      </c>
      <c r="G415" s="4">
        <v>13.7</v>
      </c>
      <c r="H415" s="4">
        <v>14</v>
      </c>
      <c r="I415" s="4">
        <v>6</v>
      </c>
      <c r="J415" s="4">
        <v>12.1</v>
      </c>
      <c r="K415" s="4">
        <v>12.9</v>
      </c>
      <c r="L415" s="4">
        <v>7.9</v>
      </c>
      <c r="M415" s="4">
        <v>12</v>
      </c>
    </row>
    <row r="416" spans="1:13" x14ac:dyDescent="0.3">
      <c r="A416" s="3" t="s">
        <v>45</v>
      </c>
      <c r="B416" s="4">
        <v>3.3</v>
      </c>
      <c r="C416" s="4">
        <v>7.5</v>
      </c>
      <c r="D416" s="4">
        <v>7.1</v>
      </c>
      <c r="E416" s="4">
        <v>6.9</v>
      </c>
      <c r="F416" s="4">
        <v>7.5</v>
      </c>
      <c r="G416" s="4">
        <v>8.4</v>
      </c>
      <c r="H416" s="4">
        <v>9.5</v>
      </c>
      <c r="I416" s="4">
        <v>4.8</v>
      </c>
      <c r="J416" s="4">
        <v>6.2</v>
      </c>
      <c r="K416" s="4">
        <v>15.2</v>
      </c>
      <c r="L416" s="4">
        <v>9.1999999999999993</v>
      </c>
      <c r="M416" s="4">
        <v>2.2999999999999998</v>
      </c>
    </row>
    <row r="417" spans="1:13" x14ac:dyDescent="0.3">
      <c r="A417" s="3" t="s">
        <v>46</v>
      </c>
      <c r="B417" s="4">
        <v>32.9</v>
      </c>
      <c r="C417" s="4">
        <v>35.299999999999997</v>
      </c>
      <c r="D417" s="4">
        <v>24.6</v>
      </c>
      <c r="E417" s="4">
        <v>30.1</v>
      </c>
      <c r="F417" s="4">
        <v>28.7</v>
      </c>
      <c r="G417" s="4">
        <v>35.799999999999997</v>
      </c>
      <c r="H417" s="4">
        <v>29.8</v>
      </c>
      <c r="I417" s="4">
        <v>29.4</v>
      </c>
      <c r="J417" s="4">
        <v>29.4</v>
      </c>
      <c r="K417" s="4">
        <v>30</v>
      </c>
      <c r="L417" s="4">
        <v>25.4</v>
      </c>
      <c r="M417" s="4">
        <v>23.6</v>
      </c>
    </row>
    <row r="418" spans="1:13" x14ac:dyDescent="0.3">
      <c r="A418" s="3" t="s">
        <v>47</v>
      </c>
      <c r="B418" s="4">
        <v>51.9</v>
      </c>
      <c r="C418" s="4">
        <v>49.4</v>
      </c>
      <c r="D418" s="4">
        <v>50.6</v>
      </c>
      <c r="E418" s="4">
        <v>50.3</v>
      </c>
      <c r="F418" s="4">
        <v>42</v>
      </c>
      <c r="G418" s="4">
        <v>45.9</v>
      </c>
      <c r="H418" s="4">
        <v>42.9</v>
      </c>
      <c r="I418" s="4">
        <v>44.5</v>
      </c>
      <c r="J418" s="4">
        <v>42</v>
      </c>
      <c r="K418" s="4">
        <v>39.1</v>
      </c>
      <c r="L418" s="4">
        <v>33.700000000000003</v>
      </c>
      <c r="M418" s="4">
        <v>33.299999999999997</v>
      </c>
    </row>
    <row r="419" spans="1:13" x14ac:dyDescent="0.3">
      <c r="A419" s="3" t="s">
        <v>48</v>
      </c>
      <c r="B419" s="4">
        <v>39.1</v>
      </c>
      <c r="C419" s="4">
        <v>46.9</v>
      </c>
      <c r="D419" s="4">
        <v>38.9</v>
      </c>
      <c r="E419" s="4">
        <v>38.6</v>
      </c>
      <c r="F419" s="4">
        <v>32.1</v>
      </c>
      <c r="G419" s="4">
        <v>32.700000000000003</v>
      </c>
      <c r="H419" s="4">
        <v>36.6</v>
      </c>
      <c r="I419" s="4">
        <v>34.9</v>
      </c>
      <c r="J419" s="4">
        <v>35.4</v>
      </c>
      <c r="K419" s="4">
        <v>34</v>
      </c>
      <c r="L419" s="4">
        <v>37</v>
      </c>
      <c r="M419" s="4">
        <v>33.799999999999997</v>
      </c>
    </row>
    <row r="420" spans="1:13" x14ac:dyDescent="0.3">
      <c r="A420" s="3" t="s">
        <v>49</v>
      </c>
      <c r="B420" s="4">
        <v>30.4</v>
      </c>
      <c r="C420" s="4">
        <v>30.4</v>
      </c>
      <c r="D420" s="4">
        <v>30.7</v>
      </c>
      <c r="E420" s="4">
        <v>25</v>
      </c>
      <c r="F420" s="4">
        <v>27.2</v>
      </c>
      <c r="G420" s="4">
        <v>25</v>
      </c>
      <c r="H420" s="4">
        <v>30.5</v>
      </c>
      <c r="I420" s="4">
        <v>37.799999999999997</v>
      </c>
      <c r="J420" s="4">
        <v>38.1</v>
      </c>
      <c r="K420" s="4">
        <v>41.4</v>
      </c>
      <c r="L420" s="4">
        <v>34.299999999999997</v>
      </c>
      <c r="M420" s="4">
        <v>27.4</v>
      </c>
    </row>
    <row r="421" spans="1:13" x14ac:dyDescent="0.3">
      <c r="A421" s="3" t="s">
        <v>50</v>
      </c>
      <c r="B421" s="4">
        <v>36</v>
      </c>
      <c r="C421" s="4">
        <v>36.799999999999997</v>
      </c>
      <c r="D421" s="4">
        <v>32.200000000000003</v>
      </c>
      <c r="E421" s="4">
        <v>31.1</v>
      </c>
      <c r="F421" s="4">
        <v>19.600000000000001</v>
      </c>
      <c r="G421" s="4">
        <v>17.600000000000001</v>
      </c>
      <c r="H421" s="4">
        <v>13.4</v>
      </c>
      <c r="I421" s="4">
        <v>30.7</v>
      </c>
      <c r="J421" s="4">
        <v>22.6</v>
      </c>
      <c r="K421" s="4">
        <v>23.4</v>
      </c>
      <c r="L421" s="4">
        <v>28.9</v>
      </c>
      <c r="M421" s="4">
        <v>19.8</v>
      </c>
    </row>
    <row r="422" spans="1:13" x14ac:dyDescent="0.3">
      <c r="A422" s="3" t="s">
        <v>51</v>
      </c>
      <c r="B422" s="5" t="s">
        <v>55</v>
      </c>
      <c r="C422" s="4">
        <v>63.9</v>
      </c>
      <c r="D422" s="4">
        <v>48.7</v>
      </c>
      <c r="E422" s="4">
        <v>53.6</v>
      </c>
      <c r="F422" s="4">
        <v>65.5</v>
      </c>
      <c r="G422" s="4">
        <v>42.6</v>
      </c>
      <c r="H422" s="4">
        <v>61.6</v>
      </c>
      <c r="I422" s="4">
        <v>45.4</v>
      </c>
      <c r="J422" s="4">
        <v>61.8</v>
      </c>
      <c r="K422" s="4">
        <v>56.8</v>
      </c>
      <c r="L422" s="4">
        <v>44.5</v>
      </c>
      <c r="M422" s="4">
        <v>47.9</v>
      </c>
    </row>
    <row r="423" spans="1:13" x14ac:dyDescent="0.3">
      <c r="A423" s="3" t="s">
        <v>52</v>
      </c>
      <c r="B423" s="4">
        <v>25</v>
      </c>
      <c r="C423" s="4">
        <v>23.8</v>
      </c>
      <c r="D423" s="4">
        <v>5.5</v>
      </c>
      <c r="E423" s="4">
        <v>11.4</v>
      </c>
      <c r="F423" s="4">
        <v>19.2</v>
      </c>
      <c r="G423" s="4">
        <v>10.9</v>
      </c>
      <c r="H423" s="4">
        <v>25.6</v>
      </c>
      <c r="I423" s="4">
        <v>4.7</v>
      </c>
      <c r="J423" s="4">
        <v>7.9</v>
      </c>
      <c r="K423" s="4">
        <v>19.899999999999999</v>
      </c>
      <c r="L423" s="4">
        <v>8.4</v>
      </c>
      <c r="M423" s="4">
        <v>11.2</v>
      </c>
    </row>
    <row r="424" spans="1:13" x14ac:dyDescent="0.3">
      <c r="A424" s="3" t="s">
        <v>53</v>
      </c>
      <c r="B424" s="4">
        <v>4.5999999999999996</v>
      </c>
      <c r="C424" s="4">
        <v>15.1</v>
      </c>
      <c r="D424" s="4">
        <v>7.5</v>
      </c>
      <c r="E424" s="4">
        <v>6</v>
      </c>
      <c r="F424" s="4">
        <v>8.9</v>
      </c>
      <c r="G424" s="4">
        <v>8.9</v>
      </c>
      <c r="H424" s="4">
        <v>8.4</v>
      </c>
      <c r="I424" s="4">
        <v>4.4000000000000004</v>
      </c>
      <c r="J424" s="4">
        <v>2.5</v>
      </c>
      <c r="K424" s="4">
        <v>8.8000000000000007</v>
      </c>
      <c r="L424" s="4">
        <v>2.4</v>
      </c>
      <c r="M424" s="6">
        <v>0</v>
      </c>
    </row>
    <row r="425" spans="1:13" x14ac:dyDescent="0.3">
      <c r="A425" s="3" t="s">
        <v>54</v>
      </c>
      <c r="B425" s="4">
        <v>9.1</v>
      </c>
      <c r="C425" s="4">
        <v>8.1</v>
      </c>
      <c r="D425" s="4">
        <v>5.9</v>
      </c>
      <c r="E425" s="4">
        <v>7.3</v>
      </c>
      <c r="F425" s="4">
        <v>6.9</v>
      </c>
      <c r="G425" s="4">
        <v>7.6</v>
      </c>
      <c r="H425" s="4">
        <v>9.8000000000000007</v>
      </c>
      <c r="I425" s="4">
        <v>12.2</v>
      </c>
      <c r="J425" s="4">
        <v>6.4</v>
      </c>
      <c r="K425" s="4">
        <v>8.5</v>
      </c>
      <c r="L425" s="4">
        <v>5.4</v>
      </c>
      <c r="M425" s="4">
        <v>9.3000000000000007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5"/>
  <sheetViews>
    <sheetView tabSelected="1" topLeftCell="A158" zoomScaleNormal="100" workbookViewId="0">
      <selection activeCell="C178" sqref="C178"/>
    </sheetView>
  </sheetViews>
  <sheetFormatPr defaultRowHeight="14" x14ac:dyDescent="0.3"/>
  <sheetData>
    <row r="1" spans="1:27" x14ac:dyDescent="0.3">
      <c r="A1" s="1" t="s">
        <v>0</v>
      </c>
    </row>
    <row r="3" spans="1:27" x14ac:dyDescent="0.3">
      <c r="A3" s="1" t="s">
        <v>1</v>
      </c>
      <c r="B3" s="2">
        <v>43224.698749999996</v>
      </c>
    </row>
    <row r="4" spans="1:27" x14ac:dyDescent="0.3">
      <c r="A4" s="1" t="s">
        <v>2</v>
      </c>
      <c r="B4" s="2">
        <v>43293.673293032407</v>
      </c>
    </row>
    <row r="5" spans="1:27" x14ac:dyDescent="0.3">
      <c r="A5" s="1" t="s">
        <v>3</v>
      </c>
      <c r="B5" s="1" t="s">
        <v>4</v>
      </c>
    </row>
    <row r="7" spans="1:27" x14ac:dyDescent="0.3">
      <c r="A7" s="1" t="s">
        <v>5</v>
      </c>
      <c r="B7" s="1" t="s">
        <v>6</v>
      </c>
    </row>
    <row r="8" spans="1:27" x14ac:dyDescent="0.3">
      <c r="A8" s="1" t="s">
        <v>7</v>
      </c>
      <c r="B8" s="1" t="s">
        <v>8</v>
      </c>
    </row>
    <row r="9" spans="1:27" x14ac:dyDescent="0.3">
      <c r="A9" s="1" t="s">
        <v>9</v>
      </c>
      <c r="B9" s="1" t="s">
        <v>10</v>
      </c>
    </row>
    <row r="10" spans="1:27" x14ac:dyDescent="0.3">
      <c r="A10" s="1" t="s">
        <v>11</v>
      </c>
      <c r="B10" s="1" t="s">
        <v>12</v>
      </c>
    </row>
    <row r="11" spans="1:27" x14ac:dyDescent="0.3">
      <c r="A11" s="1" t="s">
        <v>13</v>
      </c>
      <c r="B11" s="1" t="s">
        <v>14</v>
      </c>
    </row>
    <row r="13" spans="1:27" x14ac:dyDescent="0.3">
      <c r="A13" s="3" t="s">
        <v>15</v>
      </c>
      <c r="B13" s="3" t="s">
        <v>16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21</v>
      </c>
      <c r="H13" s="3" t="s">
        <v>22</v>
      </c>
      <c r="I13" s="3" t="s">
        <v>23</v>
      </c>
      <c r="J13" s="3" t="s">
        <v>24</v>
      </c>
      <c r="K13" s="3" t="s">
        <v>25</v>
      </c>
      <c r="L13" s="3" t="s">
        <v>26</v>
      </c>
      <c r="M13" s="3" t="s">
        <v>27</v>
      </c>
      <c r="O13" s="3" t="s">
        <v>15</v>
      </c>
      <c r="P13" s="3" t="s">
        <v>16</v>
      </c>
      <c r="Q13" s="3" t="s">
        <v>17</v>
      </c>
      <c r="R13" s="3" t="s">
        <v>18</v>
      </c>
      <c r="S13" s="3" t="s">
        <v>19</v>
      </c>
      <c r="T13" s="3" t="s">
        <v>20</v>
      </c>
      <c r="U13" s="3" t="s">
        <v>21</v>
      </c>
      <c r="V13" s="3" t="s">
        <v>22</v>
      </c>
      <c r="W13" s="3" t="s">
        <v>23</v>
      </c>
      <c r="X13" s="3" t="s">
        <v>24</v>
      </c>
      <c r="Y13" s="3" t="s">
        <v>25</v>
      </c>
      <c r="Z13" s="3" t="s">
        <v>26</v>
      </c>
      <c r="AA13" s="3" t="s">
        <v>27</v>
      </c>
    </row>
    <row r="14" spans="1:27" x14ac:dyDescent="0.3">
      <c r="A14" s="3" t="s">
        <v>28</v>
      </c>
      <c r="B14" s="4">
        <v>67.5</v>
      </c>
      <c r="C14" s="4">
        <v>67</v>
      </c>
      <c r="D14" s="4">
        <v>64.8</v>
      </c>
      <c r="E14" s="4">
        <v>64.5</v>
      </c>
      <c r="F14" s="4">
        <v>65.599999999999994</v>
      </c>
      <c r="G14" s="4">
        <v>65.5</v>
      </c>
      <c r="H14" s="4">
        <v>66.2</v>
      </c>
      <c r="I14" s="4">
        <v>69.5</v>
      </c>
      <c r="J14" s="4">
        <v>65.3</v>
      </c>
      <c r="K14" s="4">
        <v>66.3</v>
      </c>
      <c r="L14" s="4">
        <v>64.8</v>
      </c>
      <c r="M14" s="4">
        <v>63.8</v>
      </c>
      <c r="O14" s="3" t="s">
        <v>28</v>
      </c>
      <c r="P14" s="6">
        <v>10445852</v>
      </c>
      <c r="Q14" s="6">
        <v>10511382</v>
      </c>
      <c r="R14" s="6">
        <v>10584534</v>
      </c>
      <c r="S14" s="6">
        <v>10666866</v>
      </c>
      <c r="T14" s="6">
        <v>10753080</v>
      </c>
      <c r="U14" s="6">
        <v>10839905</v>
      </c>
      <c r="V14" s="6">
        <v>11000638</v>
      </c>
      <c r="W14" s="6">
        <v>11075889</v>
      </c>
      <c r="X14" s="6">
        <v>11137974</v>
      </c>
      <c r="Y14" s="6">
        <v>11180840</v>
      </c>
      <c r="Z14" s="6">
        <v>11237274</v>
      </c>
      <c r="AA14" s="6">
        <v>11311117</v>
      </c>
    </row>
    <row r="15" spans="1:27" x14ac:dyDescent="0.3">
      <c r="A15" s="3" t="s">
        <v>29</v>
      </c>
      <c r="B15" s="4">
        <v>65</v>
      </c>
      <c r="C15" s="4">
        <v>65</v>
      </c>
      <c r="D15" s="4">
        <v>62.8</v>
      </c>
      <c r="E15" s="4">
        <v>65.8</v>
      </c>
      <c r="F15" s="4">
        <v>67</v>
      </c>
      <c r="G15" s="4">
        <v>70.400000000000006</v>
      </c>
      <c r="H15" s="4">
        <v>71.599999999999994</v>
      </c>
      <c r="I15" s="4">
        <v>71.2</v>
      </c>
      <c r="J15" s="4">
        <v>68.7</v>
      </c>
      <c r="K15" s="4">
        <v>76.400000000000006</v>
      </c>
      <c r="L15" s="4">
        <v>71.3</v>
      </c>
      <c r="M15" s="4">
        <v>74.900000000000006</v>
      </c>
      <c r="O15" s="3" t="s">
        <v>29</v>
      </c>
      <c r="P15" s="6">
        <v>7688573</v>
      </c>
      <c r="Q15" s="6">
        <v>7629371</v>
      </c>
      <c r="R15" s="6">
        <v>7572673</v>
      </c>
      <c r="S15" s="6">
        <v>7518002</v>
      </c>
      <c r="T15" s="6">
        <v>7467119</v>
      </c>
      <c r="U15" s="6">
        <v>7421766</v>
      </c>
      <c r="V15" s="6">
        <v>7369431</v>
      </c>
      <c r="W15" s="6">
        <v>7327224</v>
      </c>
      <c r="X15" s="6">
        <v>7284552</v>
      </c>
      <c r="Y15" s="6">
        <v>7245677</v>
      </c>
      <c r="Z15" s="6">
        <v>7202198</v>
      </c>
      <c r="AA15" s="6">
        <v>7153784</v>
      </c>
    </row>
    <row r="16" spans="1:27" x14ac:dyDescent="0.3">
      <c r="A16" s="3" t="s">
        <v>30</v>
      </c>
      <c r="B16" s="4">
        <v>64.099999999999994</v>
      </c>
      <c r="C16" s="4">
        <v>62.7</v>
      </c>
      <c r="D16" s="4">
        <v>64.400000000000006</v>
      </c>
      <c r="E16" s="4">
        <v>61.2</v>
      </c>
      <c r="F16" s="4">
        <v>61.6</v>
      </c>
      <c r="G16" s="4">
        <v>66.099999999999994</v>
      </c>
      <c r="H16" s="4">
        <v>63.5</v>
      </c>
      <c r="I16" s="4">
        <v>62</v>
      </c>
      <c r="J16" s="4">
        <v>62.4</v>
      </c>
      <c r="K16" s="4">
        <v>60.5</v>
      </c>
      <c r="L16" s="4">
        <v>63.7</v>
      </c>
      <c r="M16" s="4">
        <v>59.8</v>
      </c>
      <c r="O16" s="3" t="s">
        <v>30</v>
      </c>
      <c r="P16" s="6">
        <v>10198855</v>
      </c>
      <c r="Q16" s="6">
        <v>10223577</v>
      </c>
      <c r="R16" s="6">
        <v>10254233</v>
      </c>
      <c r="S16" s="6">
        <v>10343422</v>
      </c>
      <c r="T16" s="6">
        <v>10425783</v>
      </c>
      <c r="U16" s="6">
        <v>10462088</v>
      </c>
      <c r="V16" s="6">
        <v>10486731</v>
      </c>
      <c r="W16" s="6">
        <v>10505445</v>
      </c>
      <c r="X16" s="6">
        <v>10516125</v>
      </c>
      <c r="Y16" s="6">
        <v>10512419</v>
      </c>
      <c r="Z16" s="6">
        <v>10538275</v>
      </c>
      <c r="AA16" s="6">
        <v>10553843</v>
      </c>
    </row>
    <row r="17" spans="1:27" x14ac:dyDescent="0.3">
      <c r="A17" s="3" t="s">
        <v>31</v>
      </c>
      <c r="B17" s="4">
        <v>78.400000000000006</v>
      </c>
      <c r="C17" s="4">
        <v>76.400000000000006</v>
      </c>
      <c r="D17" s="4">
        <v>71.5</v>
      </c>
      <c r="E17" s="4">
        <v>73.5</v>
      </c>
      <c r="F17" s="4">
        <v>72</v>
      </c>
      <c r="G17" s="4">
        <v>70.3</v>
      </c>
      <c r="H17" s="4">
        <v>73.400000000000006</v>
      </c>
      <c r="I17" s="4">
        <v>70.099999999999994</v>
      </c>
      <c r="J17" s="4">
        <v>74.8</v>
      </c>
      <c r="K17" s="4">
        <v>72.3</v>
      </c>
      <c r="L17" s="4">
        <v>73.8</v>
      </c>
      <c r="M17" s="4">
        <v>71.400000000000006</v>
      </c>
      <c r="O17" s="3" t="s">
        <v>31</v>
      </c>
      <c r="P17" s="6">
        <v>5411405</v>
      </c>
      <c r="Q17" s="6">
        <v>5427459</v>
      </c>
      <c r="R17" s="6">
        <v>5447084</v>
      </c>
      <c r="S17" s="6">
        <v>5475791</v>
      </c>
      <c r="T17" s="6">
        <v>5511451</v>
      </c>
      <c r="U17" s="6">
        <v>5534738</v>
      </c>
      <c r="V17" s="6">
        <v>5560628</v>
      </c>
      <c r="W17" s="6">
        <v>5580516</v>
      </c>
      <c r="X17" s="6">
        <v>5602628</v>
      </c>
      <c r="Y17" s="6">
        <v>5627235</v>
      </c>
      <c r="Z17" s="6">
        <v>5659715</v>
      </c>
      <c r="AA17" s="6">
        <v>5707251</v>
      </c>
    </row>
    <row r="18" spans="1:27" x14ac:dyDescent="0.3">
      <c r="A18" s="3" t="s">
        <v>32</v>
      </c>
      <c r="B18" s="4">
        <v>57</v>
      </c>
      <c r="C18" s="4">
        <v>58.5</v>
      </c>
      <c r="D18" s="4">
        <v>58.1</v>
      </c>
      <c r="E18" s="4">
        <v>60.8</v>
      </c>
      <c r="F18" s="4">
        <v>58.7</v>
      </c>
      <c r="G18" s="4">
        <v>59.9</v>
      </c>
      <c r="H18" s="4">
        <v>58.5</v>
      </c>
      <c r="I18" s="4">
        <v>57.7</v>
      </c>
      <c r="J18" s="4">
        <v>57.7</v>
      </c>
      <c r="K18" s="4">
        <v>56.9</v>
      </c>
      <c r="L18" s="4">
        <v>55</v>
      </c>
      <c r="M18" s="4">
        <v>58.1</v>
      </c>
      <c r="O18" s="3" t="s">
        <v>32</v>
      </c>
      <c r="P18" s="6">
        <v>82500849</v>
      </c>
      <c r="Q18" s="6">
        <v>82437995</v>
      </c>
      <c r="R18" s="6">
        <v>82314906</v>
      </c>
      <c r="S18" s="6">
        <v>82217837</v>
      </c>
      <c r="T18" s="6">
        <v>82002356</v>
      </c>
      <c r="U18" s="6">
        <v>81802257</v>
      </c>
      <c r="V18" s="6">
        <v>80222065</v>
      </c>
      <c r="W18" s="6">
        <v>80327900</v>
      </c>
      <c r="X18" s="6">
        <v>80523746</v>
      </c>
      <c r="Y18" s="6">
        <v>80767463</v>
      </c>
      <c r="Z18" s="6">
        <v>81197537</v>
      </c>
      <c r="AA18" s="6">
        <v>82175684</v>
      </c>
    </row>
    <row r="19" spans="1:27" x14ac:dyDescent="0.3">
      <c r="A19" s="3" t="s">
        <v>33</v>
      </c>
      <c r="B19" s="4">
        <v>50.8</v>
      </c>
      <c r="C19" s="4">
        <v>50.9</v>
      </c>
      <c r="D19" s="4">
        <v>47.7</v>
      </c>
      <c r="E19" s="4">
        <v>46.9</v>
      </c>
      <c r="F19" s="4">
        <v>48.5</v>
      </c>
      <c r="G19" s="4">
        <v>51.1</v>
      </c>
      <c r="H19" s="4">
        <v>48</v>
      </c>
      <c r="I19" s="4">
        <v>45.6</v>
      </c>
      <c r="J19" s="4">
        <v>50.7</v>
      </c>
      <c r="K19" s="4">
        <v>47.9</v>
      </c>
      <c r="L19" s="4">
        <v>48.7</v>
      </c>
      <c r="M19" s="4">
        <v>48.5</v>
      </c>
      <c r="O19" s="3" t="s">
        <v>33</v>
      </c>
      <c r="P19" s="6">
        <v>1358850</v>
      </c>
      <c r="Q19" s="6">
        <v>1350700</v>
      </c>
      <c r="R19" s="6">
        <v>1342920</v>
      </c>
      <c r="S19" s="6">
        <v>1338440</v>
      </c>
      <c r="T19" s="6">
        <v>1335740</v>
      </c>
      <c r="U19" s="6">
        <v>1333290</v>
      </c>
      <c r="V19" s="6">
        <v>1329660</v>
      </c>
      <c r="W19" s="6">
        <v>1325217</v>
      </c>
      <c r="X19" s="6">
        <v>1320174</v>
      </c>
      <c r="Y19" s="6">
        <v>1315819</v>
      </c>
      <c r="Z19" s="6">
        <v>1314870</v>
      </c>
      <c r="AA19" s="6">
        <v>1315944</v>
      </c>
    </row>
    <row r="20" spans="1:27" x14ac:dyDescent="0.3">
      <c r="A20" s="3" t="s">
        <v>34</v>
      </c>
      <c r="B20" s="4">
        <v>76.2</v>
      </c>
      <c r="C20" s="4">
        <v>76.3</v>
      </c>
      <c r="D20" s="4">
        <v>74.900000000000006</v>
      </c>
      <c r="E20" s="4">
        <v>80.599999999999994</v>
      </c>
      <c r="F20" s="4">
        <v>79.400000000000006</v>
      </c>
      <c r="G20" s="4">
        <v>80.900000000000006</v>
      </c>
      <c r="H20" s="4">
        <v>81.5</v>
      </c>
      <c r="I20" s="4">
        <v>79.599999999999994</v>
      </c>
      <c r="J20" s="4">
        <v>79.7</v>
      </c>
      <c r="K20" s="4">
        <v>79.3</v>
      </c>
      <c r="L20" s="4">
        <v>75.099999999999994</v>
      </c>
      <c r="M20" s="4">
        <v>74.3</v>
      </c>
      <c r="O20" s="3" t="s">
        <v>34</v>
      </c>
      <c r="P20" s="6">
        <v>4111672</v>
      </c>
      <c r="Q20" s="6">
        <v>4208156</v>
      </c>
      <c r="R20" s="6">
        <v>4340118</v>
      </c>
      <c r="S20" s="6">
        <v>4457765</v>
      </c>
      <c r="T20" s="6">
        <v>4521322</v>
      </c>
      <c r="U20" s="6">
        <v>4549428</v>
      </c>
      <c r="V20" s="6">
        <v>4570881</v>
      </c>
      <c r="W20" s="6">
        <v>4589287</v>
      </c>
      <c r="X20" s="6">
        <v>4609779</v>
      </c>
      <c r="Y20" s="6">
        <v>4637852</v>
      </c>
      <c r="Z20" s="6">
        <v>4677627</v>
      </c>
      <c r="AA20" s="6">
        <v>4726286</v>
      </c>
    </row>
    <row r="21" spans="1:27" x14ac:dyDescent="0.3">
      <c r="A21" s="3" t="s">
        <v>36</v>
      </c>
      <c r="B21" s="4">
        <v>68.900000000000006</v>
      </c>
      <c r="C21" s="4">
        <v>69.7</v>
      </c>
      <c r="D21" s="4">
        <v>70.400000000000006</v>
      </c>
      <c r="E21" s="4">
        <v>73.3</v>
      </c>
      <c r="F21" s="4">
        <v>72.099999999999994</v>
      </c>
      <c r="G21" s="4">
        <v>75.2</v>
      </c>
      <c r="H21" s="4">
        <v>79.900000000000006</v>
      </c>
      <c r="I21" s="4">
        <v>79.2</v>
      </c>
      <c r="J21" s="4">
        <v>74.400000000000006</v>
      </c>
      <c r="K21" s="4">
        <v>77.5</v>
      </c>
      <c r="L21" s="4">
        <v>78.8</v>
      </c>
      <c r="M21" s="4">
        <v>77.2</v>
      </c>
      <c r="O21" s="3" t="s">
        <v>36</v>
      </c>
      <c r="P21" s="6">
        <v>43296338</v>
      </c>
      <c r="Q21" s="6">
        <v>44009971</v>
      </c>
      <c r="R21" s="6">
        <v>44784666</v>
      </c>
      <c r="S21" s="6">
        <v>45668939</v>
      </c>
      <c r="T21" s="6">
        <v>46239273</v>
      </c>
      <c r="U21" s="6">
        <v>46486619</v>
      </c>
      <c r="V21" s="6">
        <v>46667174</v>
      </c>
      <c r="W21" s="6">
        <v>46818219</v>
      </c>
      <c r="X21" s="6">
        <v>46727890</v>
      </c>
      <c r="Y21" s="6">
        <v>46512199</v>
      </c>
      <c r="Z21" s="6">
        <v>46449565</v>
      </c>
      <c r="AA21" s="6">
        <v>46440099</v>
      </c>
    </row>
    <row r="22" spans="1:27" x14ac:dyDescent="0.3">
      <c r="A22" s="3" t="s">
        <v>37</v>
      </c>
      <c r="B22" s="4">
        <v>70.5</v>
      </c>
      <c r="C22" s="4">
        <v>70.5</v>
      </c>
      <c r="D22" s="4">
        <v>72.900000000000006</v>
      </c>
      <c r="E22" s="4">
        <v>73.099999999999994</v>
      </c>
      <c r="F22" s="4">
        <v>71</v>
      </c>
      <c r="G22" s="4">
        <v>71</v>
      </c>
      <c r="H22" s="4">
        <v>68.7</v>
      </c>
      <c r="I22" s="4">
        <v>69.900000000000006</v>
      </c>
      <c r="J22" s="4">
        <v>68.2</v>
      </c>
      <c r="K22" s="4">
        <v>67.599999999999994</v>
      </c>
      <c r="L22" s="4">
        <v>66.900000000000006</v>
      </c>
      <c r="M22" s="4">
        <v>68.5</v>
      </c>
      <c r="O22" s="3" t="s">
        <v>37</v>
      </c>
      <c r="P22" s="6">
        <v>62772870</v>
      </c>
      <c r="Q22" s="6">
        <v>63229635</v>
      </c>
      <c r="R22" s="6">
        <v>63645065</v>
      </c>
      <c r="S22" s="6">
        <v>64007193</v>
      </c>
      <c r="T22" s="6">
        <v>64350226</v>
      </c>
      <c r="U22" s="6">
        <v>64658856</v>
      </c>
      <c r="V22" s="6">
        <v>64978721</v>
      </c>
      <c r="W22" s="6">
        <v>65276983</v>
      </c>
      <c r="X22" s="6">
        <v>65600350</v>
      </c>
      <c r="Y22" s="6">
        <v>65942267</v>
      </c>
      <c r="Z22" s="6">
        <v>66456279</v>
      </c>
      <c r="AA22" s="6">
        <v>66730453</v>
      </c>
    </row>
    <row r="23" spans="1:27" x14ac:dyDescent="0.3">
      <c r="A23" s="3" t="s">
        <v>38</v>
      </c>
      <c r="B23" s="4">
        <v>67</v>
      </c>
      <c r="C23" s="4">
        <v>66.099999999999994</v>
      </c>
      <c r="D23" s="4">
        <v>70.2</v>
      </c>
      <c r="E23" s="4">
        <v>72.2</v>
      </c>
      <c r="F23" s="4">
        <v>71.8</v>
      </c>
      <c r="G23" s="4">
        <v>75.5</v>
      </c>
      <c r="H23" s="4">
        <v>71</v>
      </c>
      <c r="I23" s="4">
        <v>76.599999999999994</v>
      </c>
      <c r="J23" s="4">
        <v>75</v>
      </c>
      <c r="K23" s="4">
        <v>76.3</v>
      </c>
      <c r="L23" s="4">
        <v>75.8</v>
      </c>
      <c r="M23" s="4">
        <v>79</v>
      </c>
      <c r="O23" s="3" t="s">
        <v>38</v>
      </c>
      <c r="P23" s="6">
        <v>57874753</v>
      </c>
      <c r="Q23" s="6">
        <v>58064214</v>
      </c>
      <c r="R23" s="6">
        <v>58223744</v>
      </c>
      <c r="S23" s="6">
        <v>58652875</v>
      </c>
      <c r="T23" s="6">
        <v>59000586</v>
      </c>
      <c r="U23" s="6">
        <v>59190143</v>
      </c>
      <c r="V23" s="6">
        <v>59364690</v>
      </c>
      <c r="W23" s="6">
        <v>59394207</v>
      </c>
      <c r="X23" s="6">
        <v>59685227</v>
      </c>
      <c r="Y23" s="6">
        <v>60782668</v>
      </c>
      <c r="Z23" s="6">
        <v>60795612</v>
      </c>
      <c r="AA23" s="6">
        <v>60665551</v>
      </c>
    </row>
    <row r="24" spans="1:27" x14ac:dyDescent="0.3">
      <c r="A24" s="3" t="s">
        <v>39</v>
      </c>
      <c r="B24" s="4">
        <v>69.8</v>
      </c>
      <c r="C24" s="4">
        <v>72.099999999999994</v>
      </c>
      <c r="D24" s="4">
        <v>73</v>
      </c>
      <c r="E24" s="4">
        <v>74.7</v>
      </c>
      <c r="F24" s="4">
        <v>74.400000000000006</v>
      </c>
      <c r="G24" s="4">
        <v>75.599999999999994</v>
      </c>
      <c r="H24" s="4">
        <v>76.3</v>
      </c>
      <c r="I24" s="4">
        <v>79.2</v>
      </c>
      <c r="J24" s="4">
        <v>78.900000000000006</v>
      </c>
      <c r="K24" s="4">
        <v>77.599999999999994</v>
      </c>
      <c r="L24" s="4">
        <v>80.2</v>
      </c>
      <c r="M24" s="4">
        <v>79.400000000000006</v>
      </c>
      <c r="O24" s="3" t="s">
        <v>39</v>
      </c>
      <c r="P24" s="6">
        <v>733067</v>
      </c>
      <c r="Q24" s="6">
        <v>744013</v>
      </c>
      <c r="R24" s="6">
        <v>757916</v>
      </c>
      <c r="S24" s="6">
        <v>776333</v>
      </c>
      <c r="T24" s="6">
        <v>796930</v>
      </c>
      <c r="U24" s="6">
        <v>819140</v>
      </c>
      <c r="V24" s="6">
        <v>839751</v>
      </c>
      <c r="W24" s="6">
        <v>862011</v>
      </c>
      <c r="X24" s="6">
        <v>865878</v>
      </c>
      <c r="Y24" s="6">
        <v>858000</v>
      </c>
      <c r="Z24" s="6">
        <v>847008</v>
      </c>
      <c r="AA24" s="6">
        <v>848319</v>
      </c>
    </row>
    <row r="25" spans="1:27" x14ac:dyDescent="0.3">
      <c r="A25" s="3" t="s">
        <v>40</v>
      </c>
      <c r="B25" s="4">
        <v>34.1</v>
      </c>
      <c r="C25" s="4">
        <v>36.6</v>
      </c>
      <c r="D25" s="4">
        <v>35.799999999999997</v>
      </c>
      <c r="E25" s="4">
        <v>35</v>
      </c>
      <c r="F25" s="4">
        <v>37</v>
      </c>
      <c r="G25" s="4">
        <v>46.1</v>
      </c>
      <c r="H25" s="4">
        <v>47.3</v>
      </c>
      <c r="I25" s="4">
        <v>47</v>
      </c>
      <c r="J25" s="4">
        <v>45.4</v>
      </c>
      <c r="K25" s="4">
        <v>42.8</v>
      </c>
      <c r="L25" s="4">
        <v>45</v>
      </c>
      <c r="M25" s="4">
        <v>41.3</v>
      </c>
      <c r="O25" s="3" t="s">
        <v>40</v>
      </c>
      <c r="P25" s="6">
        <v>2249724</v>
      </c>
      <c r="Q25" s="6">
        <v>2227874</v>
      </c>
      <c r="R25" s="6">
        <v>2208840</v>
      </c>
      <c r="S25" s="6">
        <v>2191810</v>
      </c>
      <c r="T25" s="6">
        <v>2162834</v>
      </c>
      <c r="U25" s="6">
        <v>2120504</v>
      </c>
      <c r="V25" s="6">
        <v>2074605</v>
      </c>
      <c r="W25" s="6">
        <v>2044813</v>
      </c>
      <c r="X25" s="6">
        <v>2023825</v>
      </c>
      <c r="Y25" s="6">
        <v>2001468</v>
      </c>
      <c r="Z25" s="6">
        <v>1986096</v>
      </c>
      <c r="AA25" s="6">
        <v>1968957</v>
      </c>
    </row>
    <row r="26" spans="1:27" x14ac:dyDescent="0.3">
      <c r="A26" s="3" t="s">
        <v>41</v>
      </c>
      <c r="B26" s="4">
        <v>45.1</v>
      </c>
      <c r="C26" s="4">
        <v>44.5</v>
      </c>
      <c r="D26" s="4">
        <v>49.1</v>
      </c>
      <c r="E26" s="4">
        <v>46.3</v>
      </c>
      <c r="F26" s="4">
        <v>48.1</v>
      </c>
      <c r="G26" s="4">
        <v>55.9</v>
      </c>
      <c r="H26" s="4">
        <v>51.3</v>
      </c>
      <c r="I26" s="4">
        <v>50.5</v>
      </c>
      <c r="J26" s="4">
        <v>48.4</v>
      </c>
      <c r="K26" s="4">
        <v>47.4</v>
      </c>
      <c r="L26" s="4">
        <v>46.8</v>
      </c>
      <c r="M26" s="4">
        <v>40.5</v>
      </c>
      <c r="O26" s="3" t="s">
        <v>41</v>
      </c>
      <c r="P26" s="6">
        <v>3355220</v>
      </c>
      <c r="Q26" s="6">
        <v>3289835</v>
      </c>
      <c r="R26" s="6">
        <v>3249983</v>
      </c>
      <c r="S26" s="6">
        <v>3212605</v>
      </c>
      <c r="T26" s="6">
        <v>3183856</v>
      </c>
      <c r="U26" s="6">
        <v>3141976</v>
      </c>
      <c r="V26" s="6">
        <v>3052588</v>
      </c>
      <c r="W26" s="6">
        <v>3003641</v>
      </c>
      <c r="X26" s="6">
        <v>2971905</v>
      </c>
      <c r="Y26" s="6">
        <v>2943472</v>
      </c>
      <c r="Z26" s="6">
        <v>2921262</v>
      </c>
      <c r="AA26" s="6">
        <v>2888558</v>
      </c>
    </row>
    <row r="27" spans="1:27" x14ac:dyDescent="0.3">
      <c r="A27" s="3" t="s">
        <v>42</v>
      </c>
      <c r="B27" s="4">
        <v>71.400000000000006</v>
      </c>
      <c r="C27" s="4">
        <v>73.400000000000006</v>
      </c>
      <c r="D27" s="4">
        <v>71.5</v>
      </c>
      <c r="E27" s="4">
        <v>70.3</v>
      </c>
      <c r="F27" s="4">
        <v>72.3</v>
      </c>
      <c r="G27" s="4">
        <v>73.2</v>
      </c>
      <c r="H27" s="4">
        <v>66.900000000000006</v>
      </c>
      <c r="I27" s="4">
        <v>70.599999999999994</v>
      </c>
      <c r="J27" s="4">
        <v>70.400000000000006</v>
      </c>
      <c r="K27" s="4">
        <v>70.7</v>
      </c>
      <c r="L27" s="4">
        <v>65.7</v>
      </c>
      <c r="M27" s="4">
        <v>67.400000000000006</v>
      </c>
      <c r="O27" s="3" t="s">
        <v>42</v>
      </c>
      <c r="P27" s="6">
        <v>461230</v>
      </c>
      <c r="Q27" s="6">
        <v>469086</v>
      </c>
      <c r="R27" s="6">
        <v>476187</v>
      </c>
      <c r="S27" s="6">
        <v>483799</v>
      </c>
      <c r="T27" s="6">
        <v>493500</v>
      </c>
      <c r="U27" s="6">
        <v>502066</v>
      </c>
      <c r="V27" s="6">
        <v>511840</v>
      </c>
      <c r="W27" s="6">
        <v>524853</v>
      </c>
      <c r="X27" s="6">
        <v>537039</v>
      </c>
      <c r="Y27" s="6">
        <v>549680</v>
      </c>
      <c r="Z27" s="6">
        <v>562958</v>
      </c>
      <c r="AA27" s="6">
        <v>576249</v>
      </c>
    </row>
    <row r="28" spans="1:27" x14ac:dyDescent="0.3">
      <c r="A28" s="3" t="s">
        <v>43</v>
      </c>
      <c r="B28" s="4">
        <v>46</v>
      </c>
      <c r="C28" s="4">
        <v>48.9</v>
      </c>
      <c r="D28" s="4">
        <v>50.3</v>
      </c>
      <c r="E28" s="4">
        <v>57.5</v>
      </c>
      <c r="F28" s="4">
        <v>58.9</v>
      </c>
      <c r="G28" s="4">
        <v>59.4</v>
      </c>
      <c r="H28" s="4">
        <v>56.7</v>
      </c>
      <c r="I28" s="4">
        <v>57.5</v>
      </c>
      <c r="J28" s="4">
        <v>55.9</v>
      </c>
      <c r="K28" s="4">
        <v>56.5</v>
      </c>
      <c r="L28" s="4">
        <v>55.6</v>
      </c>
      <c r="M28" s="4">
        <v>58.2</v>
      </c>
      <c r="O28" s="3" t="s">
        <v>43</v>
      </c>
      <c r="P28" s="6">
        <v>10097549</v>
      </c>
      <c r="Q28" s="6">
        <v>10076581</v>
      </c>
      <c r="R28" s="6">
        <v>10066158</v>
      </c>
      <c r="S28" s="6">
        <v>10045401</v>
      </c>
      <c r="T28" s="6">
        <v>10030975</v>
      </c>
      <c r="U28" s="6">
        <v>10014324</v>
      </c>
      <c r="V28" s="6">
        <v>9985722</v>
      </c>
      <c r="W28" s="6">
        <v>9931925</v>
      </c>
      <c r="X28" s="6">
        <v>9908798</v>
      </c>
      <c r="Y28" s="6">
        <v>9877365</v>
      </c>
      <c r="Z28" s="6">
        <v>9855571</v>
      </c>
      <c r="AA28" s="6">
        <v>9830485</v>
      </c>
    </row>
    <row r="29" spans="1:27" x14ac:dyDescent="0.3">
      <c r="A29" s="3" t="s">
        <v>44</v>
      </c>
      <c r="B29" s="4">
        <v>70.400000000000006</v>
      </c>
      <c r="C29" s="4">
        <v>74</v>
      </c>
      <c r="D29" s="4">
        <v>73.7</v>
      </c>
      <c r="E29" s="4">
        <v>70.400000000000006</v>
      </c>
      <c r="F29" s="4">
        <v>65.3</v>
      </c>
      <c r="G29" s="4">
        <v>69.099999999999994</v>
      </c>
      <c r="H29" s="4">
        <v>75</v>
      </c>
      <c r="I29" s="4">
        <v>75.3</v>
      </c>
      <c r="J29" s="4">
        <v>76.8</v>
      </c>
      <c r="K29" s="4">
        <v>75.8</v>
      </c>
      <c r="L29" s="4">
        <v>69.8</v>
      </c>
      <c r="M29" s="4">
        <v>71.599999999999994</v>
      </c>
      <c r="O29" s="3" t="s">
        <v>44</v>
      </c>
      <c r="P29" s="6">
        <v>402668</v>
      </c>
      <c r="Q29" s="6">
        <v>404999</v>
      </c>
      <c r="R29" s="6">
        <v>405616</v>
      </c>
      <c r="S29" s="6">
        <v>407832</v>
      </c>
      <c r="T29" s="6">
        <v>410926</v>
      </c>
      <c r="U29" s="6">
        <v>414027</v>
      </c>
      <c r="V29" s="6">
        <v>414989</v>
      </c>
      <c r="W29" s="6">
        <v>417546</v>
      </c>
      <c r="X29" s="6">
        <v>422509</v>
      </c>
      <c r="Y29" s="6">
        <v>429424</v>
      </c>
      <c r="Z29" s="6">
        <v>439691</v>
      </c>
      <c r="AA29" s="6">
        <v>450415</v>
      </c>
    </row>
    <row r="30" spans="1:27" x14ac:dyDescent="0.3">
      <c r="A30" s="3" t="s">
        <v>45</v>
      </c>
      <c r="B30" s="4">
        <v>73.5</v>
      </c>
      <c r="C30" s="4">
        <v>73.3</v>
      </c>
      <c r="D30" s="4">
        <v>68.7</v>
      </c>
      <c r="E30" s="4">
        <v>71</v>
      </c>
      <c r="F30" s="4">
        <v>71.599999999999994</v>
      </c>
      <c r="G30" s="4">
        <v>71.7</v>
      </c>
      <c r="H30" s="4">
        <v>71.5</v>
      </c>
      <c r="I30" s="4">
        <v>71.3</v>
      </c>
      <c r="J30" s="4">
        <v>69.3</v>
      </c>
      <c r="K30" s="4">
        <v>71</v>
      </c>
      <c r="L30" s="4">
        <v>69.5</v>
      </c>
      <c r="M30" s="4">
        <v>67.5</v>
      </c>
      <c r="O30" s="3" t="s">
        <v>45</v>
      </c>
      <c r="P30" s="6">
        <v>16305526</v>
      </c>
      <c r="Q30" s="6">
        <v>16334210</v>
      </c>
      <c r="R30" s="6">
        <v>16357992</v>
      </c>
      <c r="S30" s="6">
        <v>16405399</v>
      </c>
      <c r="T30" s="6">
        <v>16485787</v>
      </c>
      <c r="U30" s="6">
        <v>16574989</v>
      </c>
      <c r="V30" s="6">
        <v>16655799</v>
      </c>
      <c r="W30" s="6">
        <v>16730348</v>
      </c>
      <c r="X30" s="6">
        <v>16779575</v>
      </c>
      <c r="Y30" s="6">
        <v>16829289</v>
      </c>
      <c r="Z30" s="6">
        <v>16900726</v>
      </c>
      <c r="AA30" s="6">
        <v>16979120</v>
      </c>
    </row>
    <row r="31" spans="1:27" x14ac:dyDescent="0.3">
      <c r="A31" s="3" t="s">
        <v>46</v>
      </c>
      <c r="B31" s="4">
        <v>69.2</v>
      </c>
      <c r="C31" s="4">
        <v>69.5</v>
      </c>
      <c r="D31" s="4">
        <v>70.8</v>
      </c>
      <c r="E31" s="4">
        <v>68.3</v>
      </c>
      <c r="F31" s="4">
        <v>65.2</v>
      </c>
      <c r="G31" s="4">
        <v>65.2</v>
      </c>
      <c r="H31" s="4">
        <v>64</v>
      </c>
      <c r="I31" s="4">
        <v>67.5</v>
      </c>
      <c r="J31" s="4">
        <v>66.599999999999994</v>
      </c>
      <c r="K31" s="4">
        <v>64.900000000000006</v>
      </c>
      <c r="L31" s="4">
        <v>66.599999999999994</v>
      </c>
      <c r="M31" s="4">
        <v>69.7</v>
      </c>
      <c r="O31" s="3" t="s">
        <v>46</v>
      </c>
      <c r="P31" s="6">
        <v>8201359</v>
      </c>
      <c r="Q31" s="6">
        <v>8254298</v>
      </c>
      <c r="R31" s="6">
        <v>8282984</v>
      </c>
      <c r="S31" s="6">
        <v>8307989</v>
      </c>
      <c r="T31" s="6">
        <v>8335003</v>
      </c>
      <c r="U31" s="6">
        <v>8351643</v>
      </c>
      <c r="V31" s="6">
        <v>8375164</v>
      </c>
      <c r="W31" s="6">
        <v>8408121</v>
      </c>
      <c r="X31" s="6">
        <v>8451860</v>
      </c>
      <c r="Y31" s="6">
        <v>8507786</v>
      </c>
      <c r="Z31" s="6">
        <v>8584926</v>
      </c>
      <c r="AA31" s="6">
        <v>8700471</v>
      </c>
    </row>
    <row r="32" spans="1:27" x14ac:dyDescent="0.3">
      <c r="A32" s="3" t="s">
        <v>47</v>
      </c>
      <c r="B32" s="4">
        <v>61.2</v>
      </c>
      <c r="C32" s="4">
        <v>61.4</v>
      </c>
      <c r="D32" s="4">
        <v>62</v>
      </c>
      <c r="E32" s="4">
        <v>61.5</v>
      </c>
      <c r="F32" s="4">
        <v>58.1</v>
      </c>
      <c r="G32" s="4">
        <v>60.7</v>
      </c>
      <c r="H32" s="4">
        <v>60.6</v>
      </c>
      <c r="I32" s="4">
        <v>61.7</v>
      </c>
      <c r="J32" s="4">
        <v>61.5</v>
      </c>
      <c r="K32" s="4">
        <v>61.2</v>
      </c>
      <c r="L32" s="4">
        <v>60.8</v>
      </c>
      <c r="M32" s="4">
        <v>60.4</v>
      </c>
      <c r="O32" s="3" t="s">
        <v>47</v>
      </c>
      <c r="P32" s="6">
        <v>38173835</v>
      </c>
      <c r="Q32" s="6">
        <v>38157055</v>
      </c>
      <c r="R32" s="6">
        <v>38125479</v>
      </c>
      <c r="S32" s="6">
        <v>38115641</v>
      </c>
      <c r="T32" s="6">
        <v>38135876</v>
      </c>
      <c r="U32" s="6">
        <v>38022869</v>
      </c>
      <c r="V32" s="6">
        <v>38062718</v>
      </c>
      <c r="W32" s="6">
        <v>38063792</v>
      </c>
      <c r="X32" s="6">
        <v>38062535</v>
      </c>
      <c r="Y32" s="6">
        <v>38017856</v>
      </c>
      <c r="Z32" s="6">
        <v>38005614</v>
      </c>
      <c r="AA32" s="6">
        <v>37967209</v>
      </c>
    </row>
    <row r="33" spans="1:27" x14ac:dyDescent="0.3">
      <c r="A33" s="3" t="s">
        <v>48</v>
      </c>
      <c r="B33" s="4">
        <v>42.8</v>
      </c>
      <c r="C33" s="4">
        <v>47.1</v>
      </c>
      <c r="D33" s="4">
        <v>39.5</v>
      </c>
      <c r="E33" s="4">
        <v>46.3</v>
      </c>
      <c r="F33" s="4">
        <v>46.1</v>
      </c>
      <c r="G33" s="4">
        <v>46.3</v>
      </c>
      <c r="H33" s="4">
        <v>51.3</v>
      </c>
      <c r="I33" s="4">
        <v>49.4</v>
      </c>
      <c r="J33" s="4">
        <v>47.8</v>
      </c>
      <c r="K33" s="4">
        <v>47.6</v>
      </c>
      <c r="L33" s="4">
        <v>46.5</v>
      </c>
      <c r="M33" s="4">
        <v>46.3</v>
      </c>
      <c r="O33" s="3" t="s">
        <v>48</v>
      </c>
      <c r="P33" s="6">
        <v>10494672</v>
      </c>
      <c r="Q33" s="6">
        <v>10511988</v>
      </c>
      <c r="R33" s="6">
        <v>10532588</v>
      </c>
      <c r="S33" s="6">
        <v>10553339</v>
      </c>
      <c r="T33" s="6">
        <v>10563014</v>
      </c>
      <c r="U33" s="6">
        <v>10573479</v>
      </c>
      <c r="V33" s="6">
        <v>10572721</v>
      </c>
      <c r="W33" s="6">
        <v>10542398</v>
      </c>
      <c r="X33" s="6">
        <v>10487289</v>
      </c>
      <c r="Y33" s="6">
        <v>10427301</v>
      </c>
      <c r="Z33" s="6">
        <v>10374822</v>
      </c>
      <c r="AA33" s="6">
        <v>10341330</v>
      </c>
    </row>
    <row r="34" spans="1:27" x14ac:dyDescent="0.3">
      <c r="A34" s="3" t="s">
        <v>49</v>
      </c>
      <c r="B34" s="4">
        <v>77.8</v>
      </c>
      <c r="C34" s="4">
        <v>77.8</v>
      </c>
      <c r="D34" s="4">
        <v>77.599999999999994</v>
      </c>
      <c r="E34" s="4">
        <v>79.7</v>
      </c>
      <c r="F34" s="4">
        <v>81.5</v>
      </c>
      <c r="G34" s="4">
        <v>84.2</v>
      </c>
      <c r="H34" s="4">
        <v>82.6</v>
      </c>
      <c r="I34" s="4">
        <v>81.8</v>
      </c>
      <c r="J34" s="4">
        <v>82.6</v>
      </c>
      <c r="K34" s="4">
        <v>82.8</v>
      </c>
      <c r="L34" s="4">
        <v>84.3</v>
      </c>
      <c r="M34" s="4">
        <v>82.6</v>
      </c>
      <c r="O34" s="3" t="s">
        <v>49</v>
      </c>
      <c r="P34" s="6">
        <v>21382354</v>
      </c>
      <c r="Q34" s="6">
        <v>21257016</v>
      </c>
      <c r="R34" s="6">
        <v>21130503</v>
      </c>
      <c r="S34" s="6">
        <v>20635460</v>
      </c>
      <c r="T34" s="6">
        <v>20440290</v>
      </c>
      <c r="U34" s="6">
        <v>20294683</v>
      </c>
      <c r="V34" s="6">
        <v>20199059</v>
      </c>
      <c r="W34" s="6">
        <v>20095996</v>
      </c>
      <c r="X34" s="6">
        <v>20020074</v>
      </c>
      <c r="Y34" s="6">
        <v>19947311</v>
      </c>
      <c r="Z34" s="6">
        <v>19870647</v>
      </c>
      <c r="AA34" s="6">
        <v>19760314</v>
      </c>
    </row>
    <row r="35" spans="1:27" x14ac:dyDescent="0.3">
      <c r="A35" s="3" t="s">
        <v>50</v>
      </c>
      <c r="B35" s="4">
        <v>49.6</v>
      </c>
      <c r="C35" s="4">
        <v>52.9</v>
      </c>
      <c r="D35" s="4">
        <v>52.2</v>
      </c>
      <c r="E35" s="4">
        <v>51.3</v>
      </c>
      <c r="F35" s="4">
        <v>55.2</v>
      </c>
      <c r="G35" s="4">
        <v>55.2</v>
      </c>
      <c r="H35" s="4">
        <v>56.9</v>
      </c>
      <c r="I35" s="4">
        <v>56.5</v>
      </c>
      <c r="J35" s="4">
        <v>64.5</v>
      </c>
      <c r="K35" s="4">
        <v>64.400000000000006</v>
      </c>
      <c r="L35" s="4">
        <v>66.5</v>
      </c>
      <c r="M35" s="4">
        <v>64.400000000000006</v>
      </c>
      <c r="O35" s="3" t="s">
        <v>50</v>
      </c>
      <c r="P35" s="6">
        <v>1997590</v>
      </c>
      <c r="Q35" s="6">
        <v>2003358</v>
      </c>
      <c r="R35" s="6">
        <v>2010377</v>
      </c>
      <c r="S35" s="6">
        <v>2010269</v>
      </c>
      <c r="T35" s="6">
        <v>2032362</v>
      </c>
      <c r="U35" s="6">
        <v>2046976</v>
      </c>
      <c r="V35" s="6">
        <v>2050189</v>
      </c>
      <c r="W35" s="6">
        <v>2055496</v>
      </c>
      <c r="X35" s="6">
        <v>2058821</v>
      </c>
      <c r="Y35" s="6">
        <v>2061085</v>
      </c>
      <c r="Z35" s="6">
        <v>2062874</v>
      </c>
      <c r="AA35" s="6">
        <v>2064188</v>
      </c>
    </row>
    <row r="36" spans="1:27" x14ac:dyDescent="0.3">
      <c r="A36" s="3" t="s">
        <v>51</v>
      </c>
      <c r="B36" s="4">
        <v>59.3</v>
      </c>
      <c r="C36" s="4">
        <v>59.3</v>
      </c>
      <c r="D36" s="4">
        <v>59.9</v>
      </c>
      <c r="E36" s="4">
        <v>65.599999999999994</v>
      </c>
      <c r="F36" s="4">
        <v>66.5</v>
      </c>
      <c r="G36" s="4">
        <v>68.3</v>
      </c>
      <c r="H36" s="4">
        <v>68.2</v>
      </c>
      <c r="I36" s="4">
        <v>68</v>
      </c>
      <c r="J36" s="4">
        <v>67.8</v>
      </c>
      <c r="K36" s="4">
        <v>69.2</v>
      </c>
      <c r="L36" s="4">
        <v>69.8</v>
      </c>
      <c r="M36" s="4">
        <v>71.7</v>
      </c>
      <c r="O36" s="3" t="s">
        <v>51</v>
      </c>
      <c r="P36" s="6">
        <v>5372685</v>
      </c>
      <c r="Q36" s="6">
        <v>5372928</v>
      </c>
      <c r="R36" s="6">
        <v>5373180</v>
      </c>
      <c r="S36" s="6">
        <v>5376064</v>
      </c>
      <c r="T36" s="6">
        <v>5382401</v>
      </c>
      <c r="U36" s="6">
        <v>5390410</v>
      </c>
      <c r="V36" s="6">
        <v>5392446</v>
      </c>
      <c r="W36" s="6">
        <v>5404322</v>
      </c>
      <c r="X36" s="6">
        <v>5410836</v>
      </c>
      <c r="Y36" s="6">
        <v>5415949</v>
      </c>
      <c r="Z36" s="6">
        <v>5421349</v>
      </c>
      <c r="AA36" s="6">
        <v>5426252</v>
      </c>
    </row>
    <row r="37" spans="1:27" x14ac:dyDescent="0.3">
      <c r="A37" s="3" t="s">
        <v>52</v>
      </c>
      <c r="B37" s="4">
        <v>71.2</v>
      </c>
      <c r="C37" s="4">
        <v>68.400000000000006</v>
      </c>
      <c r="D37" s="4">
        <v>64.400000000000006</v>
      </c>
      <c r="E37" s="4">
        <v>67.099999999999994</v>
      </c>
      <c r="F37" s="4">
        <v>66.3</v>
      </c>
      <c r="G37" s="4">
        <v>71.099999999999994</v>
      </c>
      <c r="H37" s="4">
        <v>69.2</v>
      </c>
      <c r="I37" s="4">
        <v>63</v>
      </c>
      <c r="J37" s="4">
        <v>59.6</v>
      </c>
      <c r="K37" s="4">
        <v>68.599999999999994</v>
      </c>
      <c r="L37" s="4">
        <v>66.3</v>
      </c>
      <c r="M37" s="4">
        <v>67.8</v>
      </c>
      <c r="O37" s="3" t="s">
        <v>52</v>
      </c>
      <c r="P37" s="6">
        <v>5236611</v>
      </c>
      <c r="Q37" s="6">
        <v>5255580</v>
      </c>
      <c r="R37" s="6">
        <v>5276955</v>
      </c>
      <c r="S37" s="6">
        <v>5300484</v>
      </c>
      <c r="T37" s="6">
        <v>5326314</v>
      </c>
      <c r="U37" s="6">
        <v>5351427</v>
      </c>
      <c r="V37" s="6">
        <v>5375276</v>
      </c>
      <c r="W37" s="6">
        <v>5401267</v>
      </c>
      <c r="X37" s="6">
        <v>5426674</v>
      </c>
      <c r="Y37" s="6">
        <v>5451270</v>
      </c>
      <c r="Z37" s="6">
        <v>5471753</v>
      </c>
      <c r="AA37" s="6">
        <v>5487308</v>
      </c>
    </row>
    <row r="38" spans="1:27" x14ac:dyDescent="0.3">
      <c r="A38" s="3" t="s">
        <v>53</v>
      </c>
      <c r="B38" s="4">
        <v>77.900000000000006</v>
      </c>
      <c r="C38" s="4">
        <v>77.599999999999994</v>
      </c>
      <c r="D38" s="4">
        <v>79.400000000000006</v>
      </c>
      <c r="E38" s="4">
        <v>76.599999999999994</v>
      </c>
      <c r="F38" s="4">
        <v>76.8</v>
      </c>
      <c r="G38" s="4">
        <v>75.2</v>
      </c>
      <c r="H38" s="4">
        <v>76.099999999999994</v>
      </c>
      <c r="I38" s="4">
        <v>78.2</v>
      </c>
      <c r="J38" s="4">
        <v>74.7</v>
      </c>
      <c r="K38" s="4">
        <v>74.900000000000006</v>
      </c>
      <c r="L38" s="4">
        <v>74.7</v>
      </c>
      <c r="M38" s="4">
        <v>71.400000000000006</v>
      </c>
      <c r="O38" s="3" t="s">
        <v>53</v>
      </c>
      <c r="P38" s="6">
        <v>9011392</v>
      </c>
      <c r="Q38" s="6">
        <v>9047752</v>
      </c>
      <c r="R38" s="6">
        <v>9113257</v>
      </c>
      <c r="S38" s="6">
        <v>9182927</v>
      </c>
      <c r="T38" s="6">
        <v>9256347</v>
      </c>
      <c r="U38" s="6">
        <v>9340682</v>
      </c>
      <c r="V38" s="6">
        <v>9415570</v>
      </c>
      <c r="W38" s="6">
        <v>9482855</v>
      </c>
      <c r="X38" s="6">
        <v>9555893</v>
      </c>
      <c r="Y38" s="6">
        <v>9644864</v>
      </c>
      <c r="Z38" s="6">
        <v>9747355</v>
      </c>
      <c r="AA38" s="6">
        <v>9851017</v>
      </c>
    </row>
    <row r="39" spans="1:27" x14ac:dyDescent="0.3">
      <c r="A39" s="3" t="s">
        <v>54</v>
      </c>
      <c r="B39" s="4">
        <v>67.099999999999994</v>
      </c>
      <c r="C39" s="4">
        <v>69</v>
      </c>
      <c r="D39" s="4">
        <v>71.8</v>
      </c>
      <c r="E39" s="4">
        <v>74.8</v>
      </c>
      <c r="F39" s="4">
        <v>76.400000000000006</v>
      </c>
      <c r="G39" s="4">
        <v>74.3</v>
      </c>
      <c r="H39" s="4">
        <v>73.3</v>
      </c>
      <c r="I39" s="4">
        <v>68.099999999999994</v>
      </c>
      <c r="J39" s="4">
        <v>69.099999999999994</v>
      </c>
      <c r="K39" s="4">
        <v>66.8</v>
      </c>
      <c r="L39" s="4">
        <v>64.8</v>
      </c>
      <c r="M39" s="4">
        <v>62.9</v>
      </c>
      <c r="O39" s="3" t="s">
        <v>54</v>
      </c>
      <c r="P39" s="6">
        <v>60182050</v>
      </c>
      <c r="Q39" s="6">
        <v>60620361</v>
      </c>
      <c r="R39" s="6">
        <v>61073279</v>
      </c>
      <c r="S39" s="6">
        <v>61571647</v>
      </c>
      <c r="T39" s="6">
        <v>62042343</v>
      </c>
      <c r="U39" s="6">
        <v>62510197</v>
      </c>
      <c r="V39" s="6">
        <v>63022532</v>
      </c>
      <c r="W39" s="6">
        <v>63495303</v>
      </c>
      <c r="X39" s="6">
        <v>63905297</v>
      </c>
      <c r="Y39" s="6">
        <v>64351155</v>
      </c>
      <c r="Z39" s="6">
        <v>64875165</v>
      </c>
      <c r="AA39" s="6">
        <v>65382556</v>
      </c>
    </row>
    <row r="40" spans="1:27" x14ac:dyDescent="0.3">
      <c r="A40" s="3" t="s">
        <v>35</v>
      </c>
      <c r="B40" s="4">
        <v>84.5</v>
      </c>
      <c r="C40" s="4">
        <v>83</v>
      </c>
      <c r="D40" s="4">
        <v>83.2</v>
      </c>
      <c r="E40" s="4">
        <v>81.099999999999994</v>
      </c>
      <c r="F40" s="4">
        <v>80.5</v>
      </c>
      <c r="G40" s="4">
        <v>82.5</v>
      </c>
      <c r="H40" s="4">
        <v>83</v>
      </c>
      <c r="I40" s="4">
        <v>85.2</v>
      </c>
      <c r="J40" s="4">
        <v>84.5</v>
      </c>
      <c r="K40" s="4">
        <v>84.4</v>
      </c>
      <c r="L40" s="4">
        <v>82.9</v>
      </c>
      <c r="M40" s="4">
        <v>83.7</v>
      </c>
      <c r="O40" s="3" t="s">
        <v>35</v>
      </c>
      <c r="P40" s="6">
        <v>10969912</v>
      </c>
      <c r="Q40" s="6">
        <v>11004716</v>
      </c>
      <c r="R40" s="6">
        <v>11036008</v>
      </c>
      <c r="S40" s="6">
        <v>11060937</v>
      </c>
      <c r="T40" s="6">
        <v>11094745</v>
      </c>
      <c r="U40" s="6">
        <v>11119289</v>
      </c>
      <c r="V40" s="6">
        <v>11123392</v>
      </c>
      <c r="W40" s="6">
        <v>11086406</v>
      </c>
      <c r="X40" s="6">
        <v>11003615</v>
      </c>
      <c r="Y40" s="6">
        <v>10926807</v>
      </c>
      <c r="Z40" s="6">
        <v>10858018</v>
      </c>
      <c r="AA40" s="6">
        <v>10783748</v>
      </c>
    </row>
    <row r="41" spans="1:27" x14ac:dyDescent="0.3">
      <c r="A41" s="7" t="s">
        <v>60</v>
      </c>
      <c r="B41" s="8">
        <f>SUMPRODUCT(B14:B39,P14:P39)/SUM(P14:P39)</f>
        <v>65.102150566992904</v>
      </c>
      <c r="C41" s="8">
        <f t="shared" ref="C41:M41" si="0">SUMPRODUCT(C14:C39,Q14:Q39)/SUM(Q14:Q39)</f>
        <v>65.684254009307324</v>
      </c>
      <c r="D41" s="8">
        <f t="shared" si="0"/>
        <v>66.532777907555086</v>
      </c>
      <c r="E41" s="8">
        <f t="shared" si="0"/>
        <v>68.369673602898814</v>
      </c>
      <c r="F41" s="8">
        <f t="shared" si="0"/>
        <v>67.668630908020901</v>
      </c>
      <c r="G41" s="8">
        <f t="shared" si="0"/>
        <v>68.98660816764982</v>
      </c>
      <c r="H41" s="8">
        <f t="shared" si="0"/>
        <v>68.206273072173857</v>
      </c>
      <c r="I41" s="8">
        <f t="shared" si="0"/>
        <v>68.211279081874437</v>
      </c>
      <c r="J41" s="8">
        <f t="shared" si="0"/>
        <v>67.183386771511465</v>
      </c>
      <c r="K41" s="8">
        <f t="shared" si="0"/>
        <v>67.318511497066694</v>
      </c>
      <c r="L41" s="8">
        <f t="shared" si="0"/>
        <v>66.593491210574498</v>
      </c>
      <c r="M41" s="8">
        <f t="shared" si="0"/>
        <v>67.049600900063638</v>
      </c>
    </row>
    <row r="42" spans="1:27" x14ac:dyDescent="0.3">
      <c r="A42" s="7" t="s">
        <v>61</v>
      </c>
      <c r="B42" s="9">
        <f>B40/B41</f>
        <v>1.2979601943110293</v>
      </c>
      <c r="C42" s="9">
        <f t="shared" ref="C42:M42" si="1">C40/C41</f>
        <v>1.2636209583538709</v>
      </c>
      <c r="D42" s="9">
        <f t="shared" si="1"/>
        <v>1.2505114413771123</v>
      </c>
      <c r="E42" s="9">
        <f t="shared" si="1"/>
        <v>1.1861984374979</v>
      </c>
      <c r="F42" s="9">
        <f t="shared" si="1"/>
        <v>1.1896206398710834</v>
      </c>
      <c r="G42" s="9">
        <f t="shared" si="1"/>
        <v>1.1958842765469817</v>
      </c>
      <c r="H42" s="9">
        <f t="shared" si="1"/>
        <v>1.2168968668346951</v>
      </c>
      <c r="I42" s="9">
        <f t="shared" si="1"/>
        <v>1.2490602895414686</v>
      </c>
      <c r="J42" s="9">
        <f t="shared" si="1"/>
        <v>1.2577514183287868</v>
      </c>
      <c r="K42" s="9">
        <f t="shared" si="1"/>
        <v>1.2537413279507468</v>
      </c>
      <c r="L42" s="9">
        <f t="shared" si="1"/>
        <v>1.2448664050044003</v>
      </c>
      <c r="M42" s="9">
        <f t="shared" si="1"/>
        <v>1.2483295780500396</v>
      </c>
    </row>
    <row r="43" spans="1:27" x14ac:dyDescent="0.3">
      <c r="A43" s="7" t="s">
        <v>62</v>
      </c>
      <c r="B43" s="8">
        <f>MIN(B14:B39)</f>
        <v>34.1</v>
      </c>
      <c r="C43" s="8">
        <f t="shared" ref="C43:M43" si="2">MIN(C14:C39)</f>
        <v>36.6</v>
      </c>
      <c r="D43" s="8">
        <f t="shared" si="2"/>
        <v>35.799999999999997</v>
      </c>
      <c r="E43" s="8">
        <f t="shared" si="2"/>
        <v>35</v>
      </c>
      <c r="F43" s="8">
        <f t="shared" si="2"/>
        <v>37</v>
      </c>
      <c r="G43" s="8">
        <f t="shared" si="2"/>
        <v>46.1</v>
      </c>
      <c r="H43" s="8">
        <f t="shared" si="2"/>
        <v>47.3</v>
      </c>
      <c r="I43" s="8">
        <f t="shared" si="2"/>
        <v>45.6</v>
      </c>
      <c r="J43" s="8">
        <f t="shared" si="2"/>
        <v>45.4</v>
      </c>
      <c r="K43" s="8">
        <f t="shared" si="2"/>
        <v>42.8</v>
      </c>
      <c r="L43" s="8">
        <f t="shared" si="2"/>
        <v>45</v>
      </c>
      <c r="M43" s="8">
        <f t="shared" si="2"/>
        <v>40.5</v>
      </c>
    </row>
    <row r="44" spans="1:27" x14ac:dyDescent="0.3">
      <c r="A44" s="7" t="s">
        <v>63</v>
      </c>
      <c r="B44" s="8">
        <f>MAX(B14:B39)</f>
        <v>78.400000000000006</v>
      </c>
      <c r="C44" s="8">
        <f t="shared" ref="C44:M44" si="3">MAX(C14:C39)</f>
        <v>77.8</v>
      </c>
      <c r="D44" s="8">
        <f t="shared" si="3"/>
        <v>79.400000000000006</v>
      </c>
      <c r="E44" s="8">
        <f t="shared" si="3"/>
        <v>80.599999999999994</v>
      </c>
      <c r="F44" s="8">
        <f t="shared" si="3"/>
        <v>81.5</v>
      </c>
      <c r="G44" s="8">
        <f t="shared" si="3"/>
        <v>84.2</v>
      </c>
      <c r="H44" s="8">
        <f t="shared" si="3"/>
        <v>82.6</v>
      </c>
      <c r="I44" s="8">
        <f t="shared" si="3"/>
        <v>81.8</v>
      </c>
      <c r="J44" s="8">
        <f t="shared" si="3"/>
        <v>82.6</v>
      </c>
      <c r="K44" s="8">
        <f t="shared" si="3"/>
        <v>82.8</v>
      </c>
      <c r="L44" s="8">
        <f t="shared" si="3"/>
        <v>84.3</v>
      </c>
      <c r="M44" s="8">
        <f t="shared" si="3"/>
        <v>82.6</v>
      </c>
    </row>
    <row r="45" spans="1:27" x14ac:dyDescent="0.3">
      <c r="A45" s="7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27" x14ac:dyDescent="0.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27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27" x14ac:dyDescent="0.3">
      <c r="A48" s="7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50" spans="1:27" x14ac:dyDescent="0.3">
      <c r="A50" s="1" t="s">
        <v>5</v>
      </c>
      <c r="B50" s="1" t="s">
        <v>6</v>
      </c>
    </row>
    <row r="51" spans="1:27" x14ac:dyDescent="0.3">
      <c r="A51" s="1" t="s">
        <v>7</v>
      </c>
      <c r="B51" s="1" t="s">
        <v>8</v>
      </c>
    </row>
    <row r="52" spans="1:27" x14ac:dyDescent="0.3">
      <c r="A52" s="1" t="s">
        <v>9</v>
      </c>
      <c r="B52" s="1" t="s">
        <v>10</v>
      </c>
    </row>
    <row r="53" spans="1:27" x14ac:dyDescent="0.3">
      <c r="A53" s="1" t="s">
        <v>11</v>
      </c>
      <c r="B53" s="1" t="s">
        <v>56</v>
      </c>
    </row>
    <row r="54" spans="1:27" x14ac:dyDescent="0.3">
      <c r="A54" s="1" t="s">
        <v>13</v>
      </c>
      <c r="B54" s="1" t="s">
        <v>14</v>
      </c>
    </row>
    <row r="56" spans="1:27" x14ac:dyDescent="0.3">
      <c r="A56" s="3" t="s">
        <v>15</v>
      </c>
      <c r="B56" s="3" t="s">
        <v>16</v>
      </c>
      <c r="C56" s="3" t="s">
        <v>17</v>
      </c>
      <c r="D56" s="3" t="s">
        <v>18</v>
      </c>
      <c r="E56" s="3" t="s">
        <v>19</v>
      </c>
      <c r="F56" s="3" t="s">
        <v>20</v>
      </c>
      <c r="G56" s="3" t="s">
        <v>21</v>
      </c>
      <c r="H56" s="3" t="s">
        <v>22</v>
      </c>
      <c r="I56" s="3" t="s">
        <v>23</v>
      </c>
      <c r="J56" s="3" t="s">
        <v>24</v>
      </c>
      <c r="K56" s="3" t="s">
        <v>25</v>
      </c>
      <c r="L56" s="3" t="s">
        <v>26</v>
      </c>
      <c r="M56" s="3" t="s">
        <v>27</v>
      </c>
      <c r="O56" s="3" t="s">
        <v>15</v>
      </c>
      <c r="P56" s="3" t="s">
        <v>16</v>
      </c>
      <c r="Q56" s="3" t="s">
        <v>17</v>
      </c>
      <c r="R56" s="3" t="s">
        <v>18</v>
      </c>
      <c r="S56" s="3" t="s">
        <v>19</v>
      </c>
      <c r="T56" s="3" t="s">
        <v>20</v>
      </c>
      <c r="U56" s="3" t="s">
        <v>21</v>
      </c>
      <c r="V56" s="3" t="s">
        <v>22</v>
      </c>
      <c r="W56" s="3" t="s">
        <v>23</v>
      </c>
      <c r="X56" s="3" t="s">
        <v>24</v>
      </c>
      <c r="Y56" s="3" t="s">
        <v>25</v>
      </c>
      <c r="Z56" s="3" t="s">
        <v>26</v>
      </c>
      <c r="AA56" s="3" t="s">
        <v>27</v>
      </c>
    </row>
    <row r="57" spans="1:27" x14ac:dyDescent="0.3">
      <c r="A57" s="3" t="s">
        <v>28</v>
      </c>
      <c r="B57" s="4">
        <v>12.9</v>
      </c>
      <c r="C57" s="4">
        <v>14.6</v>
      </c>
      <c r="D57" s="4">
        <v>15.6</v>
      </c>
      <c r="E57" s="4">
        <v>14.2</v>
      </c>
      <c r="F57" s="4">
        <v>15.3</v>
      </c>
      <c r="G57" s="4">
        <v>14.3</v>
      </c>
      <c r="H57" s="4">
        <v>16.2</v>
      </c>
      <c r="I57" s="4">
        <v>13.6</v>
      </c>
      <c r="J57" s="4">
        <v>14.8</v>
      </c>
      <c r="K57" s="4">
        <v>18.399999999999999</v>
      </c>
      <c r="L57" s="4">
        <v>17.7</v>
      </c>
      <c r="M57" s="4">
        <v>15.8</v>
      </c>
      <c r="O57" s="3" t="s">
        <v>28</v>
      </c>
      <c r="P57" s="6">
        <v>10445852</v>
      </c>
      <c r="Q57" s="6">
        <v>10511382</v>
      </c>
      <c r="R57" s="6">
        <v>10584534</v>
      </c>
      <c r="S57" s="6">
        <v>10666866</v>
      </c>
      <c r="T57" s="6">
        <v>10753080</v>
      </c>
      <c r="U57" s="6">
        <v>10839905</v>
      </c>
      <c r="V57" s="6">
        <v>11000638</v>
      </c>
      <c r="W57" s="6">
        <v>11075889</v>
      </c>
      <c r="X57" s="6">
        <v>11137974</v>
      </c>
      <c r="Y57" s="6">
        <v>11180840</v>
      </c>
      <c r="Z57" s="6">
        <v>11237274</v>
      </c>
      <c r="AA57" s="6">
        <v>11311117</v>
      </c>
    </row>
    <row r="58" spans="1:27" x14ac:dyDescent="0.3">
      <c r="A58" s="3" t="s">
        <v>29</v>
      </c>
      <c r="B58" s="4">
        <v>16.399999999999999</v>
      </c>
      <c r="C58" s="4">
        <v>16.399999999999999</v>
      </c>
      <c r="D58" s="4">
        <v>18.8</v>
      </c>
      <c r="E58" s="4">
        <v>12.8</v>
      </c>
      <c r="F58" s="4">
        <v>13.7</v>
      </c>
      <c r="G58" s="4">
        <v>12.2</v>
      </c>
      <c r="H58" s="4">
        <v>11.3</v>
      </c>
      <c r="I58" s="4">
        <v>11</v>
      </c>
      <c r="J58" s="4">
        <v>12.3</v>
      </c>
      <c r="K58" s="4">
        <v>8.6999999999999993</v>
      </c>
      <c r="L58" s="4">
        <v>11.9</v>
      </c>
      <c r="M58" s="4">
        <v>9.1</v>
      </c>
      <c r="O58" s="3" t="s">
        <v>29</v>
      </c>
      <c r="P58" s="6">
        <v>7688573</v>
      </c>
      <c r="Q58" s="6">
        <v>7629371</v>
      </c>
      <c r="R58" s="6">
        <v>7572673</v>
      </c>
      <c r="S58" s="6">
        <v>7518002</v>
      </c>
      <c r="T58" s="6">
        <v>7467119</v>
      </c>
      <c r="U58" s="6">
        <v>7421766</v>
      </c>
      <c r="V58" s="6">
        <v>7369431</v>
      </c>
      <c r="W58" s="6">
        <v>7327224</v>
      </c>
      <c r="X58" s="6">
        <v>7284552</v>
      </c>
      <c r="Y58" s="6">
        <v>7245677</v>
      </c>
      <c r="Z58" s="6">
        <v>7202198</v>
      </c>
      <c r="AA58" s="6">
        <v>7153784</v>
      </c>
    </row>
    <row r="59" spans="1:27" x14ac:dyDescent="0.3">
      <c r="A59" s="3" t="s">
        <v>30</v>
      </c>
      <c r="B59" s="4">
        <v>14.3</v>
      </c>
      <c r="C59" s="4">
        <v>14.8</v>
      </c>
      <c r="D59" s="4">
        <v>12.9</v>
      </c>
      <c r="E59" s="4">
        <v>15.1</v>
      </c>
      <c r="F59" s="4">
        <v>15.6</v>
      </c>
      <c r="G59" s="4">
        <v>12.9</v>
      </c>
      <c r="H59" s="4">
        <v>14.9</v>
      </c>
      <c r="I59" s="4">
        <v>15.6</v>
      </c>
      <c r="J59" s="4">
        <v>15</v>
      </c>
      <c r="K59" s="4">
        <v>13.7</v>
      </c>
      <c r="L59" s="4">
        <v>13.8</v>
      </c>
      <c r="M59" s="4">
        <v>15</v>
      </c>
      <c r="O59" s="3" t="s">
        <v>30</v>
      </c>
      <c r="P59" s="6">
        <v>10198855</v>
      </c>
      <c r="Q59" s="6">
        <v>10223577</v>
      </c>
      <c r="R59" s="6">
        <v>10254233</v>
      </c>
      <c r="S59" s="6">
        <v>10343422</v>
      </c>
      <c r="T59" s="6">
        <v>10425783</v>
      </c>
      <c r="U59" s="6">
        <v>10462088</v>
      </c>
      <c r="V59" s="6">
        <v>10486731</v>
      </c>
      <c r="W59" s="6">
        <v>10505445</v>
      </c>
      <c r="X59" s="6">
        <v>10516125</v>
      </c>
      <c r="Y59" s="6">
        <v>10512419</v>
      </c>
      <c r="Z59" s="6">
        <v>10538275</v>
      </c>
      <c r="AA59" s="6">
        <v>10553843</v>
      </c>
    </row>
    <row r="60" spans="1:27" x14ac:dyDescent="0.3">
      <c r="A60" s="3" t="s">
        <v>31</v>
      </c>
      <c r="B60" s="4">
        <v>9.1999999999999993</v>
      </c>
      <c r="C60" s="4">
        <v>10.4</v>
      </c>
      <c r="D60" s="4">
        <v>12</v>
      </c>
      <c r="E60" s="4">
        <v>8.3000000000000007</v>
      </c>
      <c r="F60" s="4">
        <v>11</v>
      </c>
      <c r="G60" s="4">
        <v>12.2</v>
      </c>
      <c r="H60" s="4">
        <v>10.7</v>
      </c>
      <c r="I60" s="4">
        <v>8.6999999999999993</v>
      </c>
      <c r="J60" s="4">
        <v>6</v>
      </c>
      <c r="K60" s="4">
        <v>8.9</v>
      </c>
      <c r="L60" s="4">
        <v>10.9</v>
      </c>
      <c r="M60" s="4">
        <v>10.6</v>
      </c>
      <c r="O60" s="3" t="s">
        <v>31</v>
      </c>
      <c r="P60" s="6">
        <v>5411405</v>
      </c>
      <c r="Q60" s="6">
        <v>5427459</v>
      </c>
      <c r="R60" s="6">
        <v>5447084</v>
      </c>
      <c r="S60" s="6">
        <v>5475791</v>
      </c>
      <c r="T60" s="6">
        <v>5511451</v>
      </c>
      <c r="U60" s="6">
        <v>5534738</v>
      </c>
      <c r="V60" s="6">
        <v>5560628</v>
      </c>
      <c r="W60" s="6">
        <v>5580516</v>
      </c>
      <c r="X60" s="6">
        <v>5602628</v>
      </c>
      <c r="Y60" s="6">
        <v>5627235</v>
      </c>
      <c r="Z60" s="6">
        <v>5659715</v>
      </c>
      <c r="AA60" s="6">
        <v>5707251</v>
      </c>
    </row>
    <row r="61" spans="1:27" x14ac:dyDescent="0.3">
      <c r="A61" s="3" t="s">
        <v>32</v>
      </c>
      <c r="B61" s="4">
        <v>13.4</v>
      </c>
      <c r="C61" s="4">
        <v>13.4</v>
      </c>
      <c r="D61" s="4">
        <v>12.8</v>
      </c>
      <c r="E61" s="4">
        <v>11.3</v>
      </c>
      <c r="F61" s="4">
        <v>12.9</v>
      </c>
      <c r="G61" s="4">
        <v>12.7</v>
      </c>
      <c r="H61" s="4">
        <v>13.7</v>
      </c>
      <c r="I61" s="4">
        <v>13.7</v>
      </c>
      <c r="J61" s="4">
        <v>14.2</v>
      </c>
      <c r="K61" s="4">
        <v>14.5</v>
      </c>
      <c r="L61" s="4">
        <v>15.7</v>
      </c>
      <c r="M61" s="4">
        <v>14.4</v>
      </c>
      <c r="O61" s="3" t="s">
        <v>32</v>
      </c>
      <c r="P61" s="6">
        <v>82500849</v>
      </c>
      <c r="Q61" s="6">
        <v>82437995</v>
      </c>
      <c r="R61" s="6">
        <v>82314906</v>
      </c>
      <c r="S61" s="6">
        <v>82217837</v>
      </c>
      <c r="T61" s="6">
        <v>82002356</v>
      </c>
      <c r="U61" s="6">
        <v>81802257</v>
      </c>
      <c r="V61" s="6">
        <v>80222065</v>
      </c>
      <c r="W61" s="6">
        <v>80327900</v>
      </c>
      <c r="X61" s="6">
        <v>80523746</v>
      </c>
      <c r="Y61" s="6">
        <v>80767463</v>
      </c>
      <c r="Z61" s="6">
        <v>81197537</v>
      </c>
      <c r="AA61" s="6">
        <v>82175684</v>
      </c>
    </row>
    <row r="62" spans="1:27" x14ac:dyDescent="0.3">
      <c r="A62" s="3" t="s">
        <v>33</v>
      </c>
      <c r="B62" s="4">
        <v>16.5</v>
      </c>
      <c r="C62" s="4">
        <v>17.399999999999999</v>
      </c>
      <c r="D62" s="4">
        <v>17.100000000000001</v>
      </c>
      <c r="E62" s="4">
        <v>19.600000000000001</v>
      </c>
      <c r="F62" s="4">
        <v>15.7</v>
      </c>
      <c r="G62" s="4">
        <v>14.4</v>
      </c>
      <c r="H62" s="4">
        <v>18.8</v>
      </c>
      <c r="I62" s="4">
        <v>19.5</v>
      </c>
      <c r="J62" s="4">
        <v>19.899999999999999</v>
      </c>
      <c r="K62" s="4">
        <v>17.899999999999999</v>
      </c>
      <c r="L62" s="4">
        <v>19.600000000000001</v>
      </c>
      <c r="M62" s="4">
        <v>18.5</v>
      </c>
      <c r="O62" s="3" t="s">
        <v>33</v>
      </c>
      <c r="P62" s="6">
        <v>1358850</v>
      </c>
      <c r="Q62" s="6">
        <v>1350700</v>
      </c>
      <c r="R62" s="6">
        <v>1342920</v>
      </c>
      <c r="S62" s="6">
        <v>1338440</v>
      </c>
      <c r="T62" s="6">
        <v>1335740</v>
      </c>
      <c r="U62" s="6">
        <v>1333290</v>
      </c>
      <c r="V62" s="6">
        <v>1329660</v>
      </c>
      <c r="W62" s="6">
        <v>1325217</v>
      </c>
      <c r="X62" s="6">
        <v>1320174</v>
      </c>
      <c r="Y62" s="6">
        <v>1315819</v>
      </c>
      <c r="Z62" s="6">
        <v>1314870</v>
      </c>
      <c r="AA62" s="6">
        <v>1315944</v>
      </c>
    </row>
    <row r="63" spans="1:27" x14ac:dyDescent="0.3">
      <c r="A63" s="3" t="s">
        <v>34</v>
      </c>
      <c r="B63" s="4">
        <v>5.5</v>
      </c>
      <c r="C63" s="4">
        <v>5.7</v>
      </c>
      <c r="D63" s="4">
        <v>4.5999999999999996</v>
      </c>
      <c r="E63" s="4">
        <v>3.6</v>
      </c>
      <c r="F63" s="4">
        <v>3.3</v>
      </c>
      <c r="G63" s="4">
        <v>3</v>
      </c>
      <c r="H63" s="4">
        <v>2.9</v>
      </c>
      <c r="I63" s="4">
        <v>3.7</v>
      </c>
      <c r="J63" s="4">
        <v>4.2</v>
      </c>
      <c r="K63" s="4">
        <v>5.4</v>
      </c>
      <c r="L63" s="4">
        <v>5.5</v>
      </c>
      <c r="M63" s="4">
        <v>6.6</v>
      </c>
      <c r="O63" s="3" t="s">
        <v>34</v>
      </c>
      <c r="P63" s="6">
        <v>4111672</v>
      </c>
      <c r="Q63" s="6">
        <v>4208156</v>
      </c>
      <c r="R63" s="6">
        <v>4340118</v>
      </c>
      <c r="S63" s="6">
        <v>4457765</v>
      </c>
      <c r="T63" s="6">
        <v>4521322</v>
      </c>
      <c r="U63" s="6">
        <v>4549428</v>
      </c>
      <c r="V63" s="6">
        <v>4570881</v>
      </c>
      <c r="W63" s="6">
        <v>4589287</v>
      </c>
      <c r="X63" s="6">
        <v>4609779</v>
      </c>
      <c r="Y63" s="6">
        <v>4637852</v>
      </c>
      <c r="Z63" s="6">
        <v>4677627</v>
      </c>
      <c r="AA63" s="6">
        <v>4726286</v>
      </c>
    </row>
    <row r="64" spans="1:27" x14ac:dyDescent="0.3">
      <c r="A64" s="3" t="s">
        <v>36</v>
      </c>
      <c r="B64" s="4">
        <v>11.4</v>
      </c>
      <c r="C64" s="4">
        <v>11.1</v>
      </c>
      <c r="D64" s="4">
        <v>12</v>
      </c>
      <c r="E64" s="4">
        <v>7.3</v>
      </c>
      <c r="F64" s="4">
        <v>5.8</v>
      </c>
      <c r="G64" s="4">
        <v>6.5</v>
      </c>
      <c r="H64" s="4">
        <v>5.5</v>
      </c>
      <c r="I64" s="4">
        <v>5.0999999999999996</v>
      </c>
      <c r="J64" s="4">
        <v>5.4</v>
      </c>
      <c r="K64" s="4">
        <v>5.5</v>
      </c>
      <c r="L64" s="4">
        <v>4.5999999999999996</v>
      </c>
      <c r="M64" s="4">
        <v>5.2</v>
      </c>
      <c r="O64" s="3" t="s">
        <v>36</v>
      </c>
      <c r="P64" s="6">
        <v>43296338</v>
      </c>
      <c r="Q64" s="6">
        <v>44009971</v>
      </c>
      <c r="R64" s="6">
        <v>44784666</v>
      </c>
      <c r="S64" s="6">
        <v>45668939</v>
      </c>
      <c r="T64" s="6">
        <v>46239273</v>
      </c>
      <c r="U64" s="6">
        <v>46486619</v>
      </c>
      <c r="V64" s="6">
        <v>46667174</v>
      </c>
      <c r="W64" s="6">
        <v>46818219</v>
      </c>
      <c r="X64" s="6">
        <v>46727890</v>
      </c>
      <c r="Y64" s="6">
        <v>46512199</v>
      </c>
      <c r="Z64" s="6">
        <v>46449565</v>
      </c>
      <c r="AA64" s="6">
        <v>46440099</v>
      </c>
    </row>
    <row r="65" spans="1:27" x14ac:dyDescent="0.3">
      <c r="A65" s="3" t="s">
        <v>37</v>
      </c>
      <c r="B65" s="4">
        <v>11.2</v>
      </c>
      <c r="C65" s="4">
        <v>10.5</v>
      </c>
      <c r="D65" s="4">
        <v>9.6999999999999993</v>
      </c>
      <c r="E65" s="4">
        <v>7.8</v>
      </c>
      <c r="F65" s="4">
        <v>8.6</v>
      </c>
      <c r="G65" s="4">
        <v>8.6999999999999993</v>
      </c>
      <c r="H65" s="4">
        <v>10.6</v>
      </c>
      <c r="I65" s="4">
        <v>10.199999999999999</v>
      </c>
      <c r="J65" s="4">
        <v>10.1</v>
      </c>
      <c r="K65" s="4">
        <v>10.6</v>
      </c>
      <c r="L65" s="4">
        <v>10.5</v>
      </c>
      <c r="M65" s="4">
        <v>9.6</v>
      </c>
      <c r="O65" s="3" t="s">
        <v>37</v>
      </c>
      <c r="P65" s="6">
        <v>62772870</v>
      </c>
      <c r="Q65" s="6">
        <v>63229635</v>
      </c>
      <c r="R65" s="6">
        <v>63645065</v>
      </c>
      <c r="S65" s="6">
        <v>64007193</v>
      </c>
      <c r="T65" s="6">
        <v>64350226</v>
      </c>
      <c r="U65" s="6">
        <v>64658856</v>
      </c>
      <c r="V65" s="6">
        <v>64978721</v>
      </c>
      <c r="W65" s="6">
        <v>65276983</v>
      </c>
      <c r="X65" s="6">
        <v>65600350</v>
      </c>
      <c r="Y65" s="6">
        <v>65942267</v>
      </c>
      <c r="Z65" s="6">
        <v>66456279</v>
      </c>
      <c r="AA65" s="6">
        <v>66730453</v>
      </c>
    </row>
    <row r="66" spans="1:27" x14ac:dyDescent="0.3">
      <c r="A66" s="3" t="s">
        <v>38</v>
      </c>
      <c r="B66" s="4">
        <v>7.5</v>
      </c>
      <c r="C66" s="4">
        <v>7.4</v>
      </c>
      <c r="D66" s="4">
        <v>7.8</v>
      </c>
      <c r="E66" s="4">
        <v>8.1</v>
      </c>
      <c r="F66" s="4">
        <v>7.3</v>
      </c>
      <c r="G66" s="4">
        <v>6.6</v>
      </c>
      <c r="H66" s="4">
        <v>9.3000000000000007</v>
      </c>
      <c r="I66" s="4">
        <v>8.4</v>
      </c>
      <c r="J66" s="4">
        <v>7.6</v>
      </c>
      <c r="K66" s="4">
        <v>8</v>
      </c>
      <c r="L66" s="4">
        <v>7.1</v>
      </c>
      <c r="M66" s="4">
        <v>4.8</v>
      </c>
      <c r="O66" s="3" t="s">
        <v>38</v>
      </c>
      <c r="P66" s="6">
        <v>57874753</v>
      </c>
      <c r="Q66" s="6">
        <v>58064214</v>
      </c>
      <c r="R66" s="6">
        <v>58223744</v>
      </c>
      <c r="S66" s="6">
        <v>58652875</v>
      </c>
      <c r="T66" s="6">
        <v>59000586</v>
      </c>
      <c r="U66" s="6">
        <v>59190143</v>
      </c>
      <c r="V66" s="6">
        <v>59364690</v>
      </c>
      <c r="W66" s="6">
        <v>59394207</v>
      </c>
      <c r="X66" s="6">
        <v>59685227</v>
      </c>
      <c r="Y66" s="6">
        <v>60782668</v>
      </c>
      <c r="Z66" s="6">
        <v>60795612</v>
      </c>
      <c r="AA66" s="6">
        <v>60665551</v>
      </c>
    </row>
    <row r="67" spans="1:27" x14ac:dyDescent="0.3">
      <c r="A67" s="3" t="s">
        <v>39</v>
      </c>
      <c r="B67" s="4">
        <v>12.7</v>
      </c>
      <c r="C67" s="4">
        <v>11.3</v>
      </c>
      <c r="D67" s="4">
        <v>11.3</v>
      </c>
      <c r="E67" s="4">
        <v>10.1</v>
      </c>
      <c r="F67" s="4">
        <v>10.3</v>
      </c>
      <c r="G67" s="4">
        <v>7.8</v>
      </c>
      <c r="H67" s="4">
        <v>8.1</v>
      </c>
      <c r="I67" s="4">
        <v>5.2</v>
      </c>
      <c r="J67" s="4">
        <v>6</v>
      </c>
      <c r="K67" s="4">
        <v>4.2</v>
      </c>
      <c r="L67" s="4">
        <v>4.2</v>
      </c>
      <c r="M67" s="4">
        <v>4.8</v>
      </c>
      <c r="O67" s="3" t="s">
        <v>39</v>
      </c>
      <c r="P67" s="6">
        <v>733067</v>
      </c>
      <c r="Q67" s="6">
        <v>744013</v>
      </c>
      <c r="R67" s="6">
        <v>757916</v>
      </c>
      <c r="S67" s="6">
        <v>776333</v>
      </c>
      <c r="T67" s="6">
        <v>796930</v>
      </c>
      <c r="U67" s="6">
        <v>819140</v>
      </c>
      <c r="V67" s="6">
        <v>839751</v>
      </c>
      <c r="W67" s="6">
        <v>862011</v>
      </c>
      <c r="X67" s="6">
        <v>865878</v>
      </c>
      <c r="Y67" s="6">
        <v>858000</v>
      </c>
      <c r="Z67" s="6">
        <v>847008</v>
      </c>
      <c r="AA67" s="6">
        <v>848319</v>
      </c>
    </row>
    <row r="68" spans="1:27" x14ac:dyDescent="0.3">
      <c r="A68" s="3" t="s">
        <v>40</v>
      </c>
      <c r="B68" s="4">
        <v>20.8</v>
      </c>
      <c r="C68" s="4">
        <v>20.3</v>
      </c>
      <c r="D68" s="4">
        <v>20.6</v>
      </c>
      <c r="E68" s="4">
        <v>23.7</v>
      </c>
      <c r="F68" s="4">
        <v>18.2</v>
      </c>
      <c r="G68" s="4">
        <v>16</v>
      </c>
      <c r="H68" s="4">
        <v>14.8</v>
      </c>
      <c r="I68" s="4">
        <v>12.8</v>
      </c>
      <c r="J68" s="4">
        <v>14.2</v>
      </c>
      <c r="K68" s="4">
        <v>16.2</v>
      </c>
      <c r="L68" s="4">
        <v>14.6</v>
      </c>
      <c r="M68" s="4">
        <v>16.5</v>
      </c>
      <c r="O68" s="3" t="s">
        <v>40</v>
      </c>
      <c r="P68" s="6">
        <v>2249724</v>
      </c>
      <c r="Q68" s="6">
        <v>2227874</v>
      </c>
      <c r="R68" s="6">
        <v>2208840</v>
      </c>
      <c r="S68" s="6">
        <v>2191810</v>
      </c>
      <c r="T68" s="6">
        <v>2162834</v>
      </c>
      <c r="U68" s="6">
        <v>2120504</v>
      </c>
      <c r="V68" s="6">
        <v>2074605</v>
      </c>
      <c r="W68" s="6">
        <v>2044813</v>
      </c>
      <c r="X68" s="6">
        <v>2023825</v>
      </c>
      <c r="Y68" s="6">
        <v>2001468</v>
      </c>
      <c r="Z68" s="6">
        <v>1986096</v>
      </c>
      <c r="AA68" s="6">
        <v>1968957</v>
      </c>
    </row>
    <row r="69" spans="1:27" x14ac:dyDescent="0.3">
      <c r="A69" s="3" t="s">
        <v>41</v>
      </c>
      <c r="B69" s="4">
        <v>18.100000000000001</v>
      </c>
      <c r="C69" s="4">
        <v>15</v>
      </c>
      <c r="D69" s="4">
        <v>14.3</v>
      </c>
      <c r="E69" s="4">
        <v>19.3</v>
      </c>
      <c r="F69" s="4">
        <v>16.7</v>
      </c>
      <c r="G69" s="4">
        <v>13.3</v>
      </c>
      <c r="H69" s="4">
        <v>15.2</v>
      </c>
      <c r="I69" s="4">
        <v>17.5</v>
      </c>
      <c r="J69" s="4">
        <v>15.9</v>
      </c>
      <c r="K69" s="4">
        <v>14.7</v>
      </c>
      <c r="L69" s="4">
        <v>14.5</v>
      </c>
      <c r="M69" s="4">
        <v>18</v>
      </c>
      <c r="O69" s="3" t="s">
        <v>41</v>
      </c>
      <c r="P69" s="6">
        <v>3355220</v>
      </c>
      <c r="Q69" s="6">
        <v>3289835</v>
      </c>
      <c r="R69" s="6">
        <v>3249983</v>
      </c>
      <c r="S69" s="6">
        <v>3212605</v>
      </c>
      <c r="T69" s="6">
        <v>3183856</v>
      </c>
      <c r="U69" s="6">
        <v>3141976</v>
      </c>
      <c r="V69" s="6">
        <v>3052588</v>
      </c>
      <c r="W69" s="6">
        <v>3003641</v>
      </c>
      <c r="X69" s="6">
        <v>2971905</v>
      </c>
      <c r="Y69" s="6">
        <v>2943472</v>
      </c>
      <c r="Z69" s="6">
        <v>2921262</v>
      </c>
      <c r="AA69" s="6">
        <v>2888558</v>
      </c>
    </row>
    <row r="70" spans="1:27" x14ac:dyDescent="0.3">
      <c r="A70" s="3" t="s">
        <v>42</v>
      </c>
      <c r="B70" s="4">
        <v>10.6</v>
      </c>
      <c r="C70" s="4">
        <v>10.4</v>
      </c>
      <c r="D70" s="4">
        <v>8.5</v>
      </c>
      <c r="E70" s="4">
        <v>9.6999999999999993</v>
      </c>
      <c r="F70" s="4">
        <v>10</v>
      </c>
      <c r="G70" s="4">
        <v>11</v>
      </c>
      <c r="H70" s="4">
        <v>12</v>
      </c>
      <c r="I70" s="4">
        <v>9.9</v>
      </c>
      <c r="J70" s="4">
        <v>12.6</v>
      </c>
      <c r="K70" s="4">
        <v>11.9</v>
      </c>
      <c r="L70" s="4">
        <v>13.5</v>
      </c>
      <c r="M70" s="4">
        <v>14.3</v>
      </c>
      <c r="O70" s="3" t="s">
        <v>42</v>
      </c>
      <c r="P70" s="6">
        <v>461230</v>
      </c>
      <c r="Q70" s="6">
        <v>469086</v>
      </c>
      <c r="R70" s="6">
        <v>476187</v>
      </c>
      <c r="S70" s="6">
        <v>483799</v>
      </c>
      <c r="T70" s="6">
        <v>493500</v>
      </c>
      <c r="U70" s="6">
        <v>502066</v>
      </c>
      <c r="V70" s="6">
        <v>511840</v>
      </c>
      <c r="W70" s="6">
        <v>524853</v>
      </c>
      <c r="X70" s="6">
        <v>537039</v>
      </c>
      <c r="Y70" s="6">
        <v>549680</v>
      </c>
      <c r="Z70" s="6">
        <v>562958</v>
      </c>
      <c r="AA70" s="6">
        <v>576249</v>
      </c>
    </row>
    <row r="71" spans="1:27" x14ac:dyDescent="0.3">
      <c r="A71" s="3" t="s">
        <v>43</v>
      </c>
      <c r="B71" s="4">
        <v>22.6</v>
      </c>
      <c r="C71" s="4">
        <v>21.2</v>
      </c>
      <c r="D71" s="4">
        <v>21.3</v>
      </c>
      <c r="E71" s="4">
        <v>18.399999999999999</v>
      </c>
      <c r="F71" s="4">
        <v>15.2</v>
      </c>
      <c r="G71" s="4">
        <v>15.2</v>
      </c>
      <c r="H71" s="4">
        <v>16.600000000000001</v>
      </c>
      <c r="I71" s="4">
        <v>17.7</v>
      </c>
      <c r="J71" s="4">
        <v>16.100000000000001</v>
      </c>
      <c r="K71" s="4">
        <v>17.399999999999999</v>
      </c>
      <c r="L71" s="4">
        <v>16.399999999999999</v>
      </c>
      <c r="M71" s="4">
        <v>13.5</v>
      </c>
      <c r="O71" s="3" t="s">
        <v>43</v>
      </c>
      <c r="P71" s="6">
        <v>10097549</v>
      </c>
      <c r="Q71" s="6">
        <v>10076581</v>
      </c>
      <c r="R71" s="6">
        <v>10066158</v>
      </c>
      <c r="S71" s="6">
        <v>10045401</v>
      </c>
      <c r="T71" s="6">
        <v>10030975</v>
      </c>
      <c r="U71" s="6">
        <v>10014324</v>
      </c>
      <c r="V71" s="6">
        <v>9985722</v>
      </c>
      <c r="W71" s="6">
        <v>9931925</v>
      </c>
      <c r="X71" s="6">
        <v>9908798</v>
      </c>
      <c r="Y71" s="6">
        <v>9877365</v>
      </c>
      <c r="Z71" s="6">
        <v>9855571</v>
      </c>
      <c r="AA71" s="6">
        <v>9830485</v>
      </c>
    </row>
    <row r="72" spans="1:27" x14ac:dyDescent="0.3">
      <c r="A72" s="3" t="s">
        <v>44</v>
      </c>
      <c r="B72" s="4">
        <v>5.7</v>
      </c>
      <c r="C72" s="4">
        <v>4.2</v>
      </c>
      <c r="D72" s="4">
        <v>5.4</v>
      </c>
      <c r="E72" s="4">
        <v>4.8</v>
      </c>
      <c r="F72" s="4">
        <v>5.3</v>
      </c>
      <c r="G72" s="4">
        <v>3.9</v>
      </c>
      <c r="H72" s="4">
        <v>3.8</v>
      </c>
      <c r="I72" s="4">
        <v>2.8</v>
      </c>
      <c r="J72" s="4">
        <v>3.3</v>
      </c>
      <c r="K72" s="4">
        <v>3.4</v>
      </c>
      <c r="L72" s="4">
        <v>4.7</v>
      </c>
      <c r="M72" s="4">
        <v>3.3</v>
      </c>
      <c r="O72" s="3" t="s">
        <v>44</v>
      </c>
      <c r="P72" s="6">
        <v>402668</v>
      </c>
      <c r="Q72" s="6">
        <v>404999</v>
      </c>
      <c r="R72" s="6">
        <v>405616</v>
      </c>
      <c r="S72" s="6">
        <v>407832</v>
      </c>
      <c r="T72" s="6">
        <v>410926</v>
      </c>
      <c r="U72" s="6">
        <v>414027</v>
      </c>
      <c r="V72" s="6">
        <v>414989</v>
      </c>
      <c r="W72" s="6">
        <v>417546</v>
      </c>
      <c r="X72" s="6">
        <v>422509</v>
      </c>
      <c r="Y72" s="6">
        <v>429424</v>
      </c>
      <c r="Z72" s="6">
        <v>439691</v>
      </c>
      <c r="AA72" s="6">
        <v>450415</v>
      </c>
    </row>
    <row r="73" spans="1:27" x14ac:dyDescent="0.3">
      <c r="A73" s="3" t="s">
        <v>45</v>
      </c>
      <c r="B73" s="4">
        <v>8.1999999999999993</v>
      </c>
      <c r="C73" s="4">
        <v>7.7</v>
      </c>
      <c r="D73" s="4">
        <v>8.3000000000000007</v>
      </c>
      <c r="E73" s="4">
        <v>9.9</v>
      </c>
      <c r="F73" s="4">
        <v>9</v>
      </c>
      <c r="G73" s="4">
        <v>8.5</v>
      </c>
      <c r="H73" s="4">
        <v>9.3000000000000007</v>
      </c>
      <c r="I73" s="4">
        <v>8.6</v>
      </c>
      <c r="J73" s="4">
        <v>8.9</v>
      </c>
      <c r="K73" s="4">
        <v>9.1999999999999993</v>
      </c>
      <c r="L73" s="4">
        <v>9.1999999999999993</v>
      </c>
      <c r="M73" s="4">
        <v>10.1</v>
      </c>
      <c r="O73" s="3" t="s">
        <v>45</v>
      </c>
      <c r="P73" s="6">
        <v>16305526</v>
      </c>
      <c r="Q73" s="6">
        <v>16334210</v>
      </c>
      <c r="R73" s="6">
        <v>16357992</v>
      </c>
      <c r="S73" s="6">
        <v>16405399</v>
      </c>
      <c r="T73" s="6">
        <v>16485787</v>
      </c>
      <c r="U73" s="6">
        <v>16574989</v>
      </c>
      <c r="V73" s="6">
        <v>16655799</v>
      </c>
      <c r="W73" s="6">
        <v>16730348</v>
      </c>
      <c r="X73" s="6">
        <v>16779575</v>
      </c>
      <c r="Y73" s="6">
        <v>16829289</v>
      </c>
      <c r="Z73" s="6">
        <v>16900726</v>
      </c>
      <c r="AA73" s="6">
        <v>16979120</v>
      </c>
    </row>
    <row r="74" spans="1:27" x14ac:dyDescent="0.3">
      <c r="A74" s="3" t="s">
        <v>46</v>
      </c>
      <c r="B74" s="4">
        <v>9.1999999999999993</v>
      </c>
      <c r="C74" s="4">
        <v>8.5</v>
      </c>
      <c r="D74" s="4">
        <v>11.3</v>
      </c>
      <c r="E74" s="4">
        <v>11</v>
      </c>
      <c r="F74" s="4">
        <v>11.6</v>
      </c>
      <c r="G74" s="4">
        <v>10.4</v>
      </c>
      <c r="H74" s="4">
        <v>11.7</v>
      </c>
      <c r="I74" s="4">
        <v>10.9</v>
      </c>
      <c r="J74" s="4">
        <v>10.3</v>
      </c>
      <c r="K74" s="4">
        <v>12.2</v>
      </c>
      <c r="L74" s="4">
        <v>11.2</v>
      </c>
      <c r="M74" s="4">
        <v>9.4</v>
      </c>
      <c r="O74" s="3" t="s">
        <v>46</v>
      </c>
      <c r="P74" s="6">
        <v>8201359</v>
      </c>
      <c r="Q74" s="6">
        <v>8254298</v>
      </c>
      <c r="R74" s="6">
        <v>8282984</v>
      </c>
      <c r="S74" s="6">
        <v>8307989</v>
      </c>
      <c r="T74" s="6">
        <v>8335003</v>
      </c>
      <c r="U74" s="6">
        <v>8351643</v>
      </c>
      <c r="V74" s="6">
        <v>8375164</v>
      </c>
      <c r="W74" s="6">
        <v>8408121</v>
      </c>
      <c r="X74" s="6">
        <v>8451860</v>
      </c>
      <c r="Y74" s="6">
        <v>8507786</v>
      </c>
      <c r="Z74" s="6">
        <v>8584926</v>
      </c>
      <c r="AA74" s="6">
        <v>8700471</v>
      </c>
    </row>
    <row r="75" spans="1:27" x14ac:dyDescent="0.3">
      <c r="A75" s="3" t="s">
        <v>47</v>
      </c>
      <c r="B75" s="4">
        <v>14.4</v>
      </c>
      <c r="C75" s="4">
        <v>13.6</v>
      </c>
      <c r="D75" s="4">
        <v>13.5</v>
      </c>
      <c r="E75" s="4">
        <v>13.7</v>
      </c>
      <c r="F75" s="4">
        <v>14.9</v>
      </c>
      <c r="G75" s="4">
        <v>13.9</v>
      </c>
      <c r="H75" s="4">
        <v>12.5</v>
      </c>
      <c r="I75" s="4">
        <v>13.1</v>
      </c>
      <c r="J75" s="4">
        <v>12.8</v>
      </c>
      <c r="K75" s="4">
        <v>12.8</v>
      </c>
      <c r="L75" s="4">
        <v>14.1</v>
      </c>
      <c r="M75" s="4">
        <v>12.8</v>
      </c>
      <c r="O75" s="3" t="s">
        <v>47</v>
      </c>
      <c r="P75" s="6">
        <v>38173835</v>
      </c>
      <c r="Q75" s="6">
        <v>38157055</v>
      </c>
      <c r="R75" s="6">
        <v>38125479</v>
      </c>
      <c r="S75" s="6">
        <v>38115641</v>
      </c>
      <c r="T75" s="6">
        <v>38135876</v>
      </c>
      <c r="U75" s="6">
        <v>38022869</v>
      </c>
      <c r="V75" s="6">
        <v>38062718</v>
      </c>
      <c r="W75" s="6">
        <v>38063792</v>
      </c>
      <c r="X75" s="6">
        <v>38062535</v>
      </c>
      <c r="Y75" s="6">
        <v>38017856</v>
      </c>
      <c r="Z75" s="6">
        <v>38005614</v>
      </c>
      <c r="AA75" s="6">
        <v>37967209</v>
      </c>
    </row>
    <row r="76" spans="1:27" x14ac:dyDescent="0.3">
      <c r="A76" s="3" t="s">
        <v>48</v>
      </c>
      <c r="B76" s="4">
        <v>20.2</v>
      </c>
      <c r="C76" s="4">
        <v>20.7</v>
      </c>
      <c r="D76" s="4">
        <v>21.9</v>
      </c>
      <c r="E76" s="4">
        <v>18.5</v>
      </c>
      <c r="F76" s="4">
        <v>19</v>
      </c>
      <c r="G76" s="4">
        <v>19.899999999999999</v>
      </c>
      <c r="H76" s="4">
        <v>16</v>
      </c>
      <c r="I76" s="4">
        <v>15.3</v>
      </c>
      <c r="J76" s="4">
        <v>15.5</v>
      </c>
      <c r="K76" s="4">
        <v>16.5</v>
      </c>
      <c r="L76" s="4">
        <v>16.7</v>
      </c>
      <c r="M76" s="4">
        <v>14.6</v>
      </c>
      <c r="O76" s="3" t="s">
        <v>48</v>
      </c>
      <c r="P76" s="6">
        <v>10494672</v>
      </c>
      <c r="Q76" s="6">
        <v>10511988</v>
      </c>
      <c r="R76" s="6">
        <v>10532588</v>
      </c>
      <c r="S76" s="6">
        <v>10553339</v>
      </c>
      <c r="T76" s="6">
        <v>10563014</v>
      </c>
      <c r="U76" s="6">
        <v>10573479</v>
      </c>
      <c r="V76" s="6">
        <v>10572721</v>
      </c>
      <c r="W76" s="6">
        <v>10542398</v>
      </c>
      <c r="X76" s="6">
        <v>10487289</v>
      </c>
      <c r="Y76" s="6">
        <v>10427301</v>
      </c>
      <c r="Z76" s="6">
        <v>10374822</v>
      </c>
      <c r="AA76" s="6">
        <v>10341330</v>
      </c>
    </row>
    <row r="77" spans="1:27" x14ac:dyDescent="0.3">
      <c r="A77" s="3" t="s">
        <v>49</v>
      </c>
      <c r="B77" s="4">
        <v>5.6</v>
      </c>
      <c r="C77" s="4">
        <v>5.6</v>
      </c>
      <c r="D77" s="4">
        <v>5.7</v>
      </c>
      <c r="E77" s="4">
        <v>5</v>
      </c>
      <c r="F77" s="4">
        <v>4.7</v>
      </c>
      <c r="G77" s="4">
        <v>4.2</v>
      </c>
      <c r="H77" s="4">
        <v>4.7</v>
      </c>
      <c r="I77" s="4">
        <v>5.5</v>
      </c>
      <c r="J77" s="4">
        <v>5.6</v>
      </c>
      <c r="K77" s="4">
        <v>5.2</v>
      </c>
      <c r="L77" s="4">
        <v>4.4000000000000004</v>
      </c>
      <c r="M77" s="4">
        <v>4.7</v>
      </c>
      <c r="O77" s="3" t="s">
        <v>49</v>
      </c>
      <c r="P77" s="6">
        <v>21382354</v>
      </c>
      <c r="Q77" s="6">
        <v>21257016</v>
      </c>
      <c r="R77" s="6">
        <v>21130503</v>
      </c>
      <c r="S77" s="6">
        <v>20635460</v>
      </c>
      <c r="T77" s="6">
        <v>20440290</v>
      </c>
      <c r="U77" s="6">
        <v>20294683</v>
      </c>
      <c r="V77" s="6">
        <v>20199059</v>
      </c>
      <c r="W77" s="6">
        <v>20095996</v>
      </c>
      <c r="X77" s="6">
        <v>20020074</v>
      </c>
      <c r="Y77" s="6">
        <v>19947311</v>
      </c>
      <c r="Z77" s="6">
        <v>19870647</v>
      </c>
      <c r="AA77" s="6">
        <v>19760314</v>
      </c>
    </row>
    <row r="78" spans="1:27" x14ac:dyDescent="0.3">
      <c r="A78" s="3" t="s">
        <v>50</v>
      </c>
      <c r="B78" s="4">
        <v>18.600000000000001</v>
      </c>
      <c r="C78" s="4">
        <v>18</v>
      </c>
      <c r="D78" s="4">
        <v>17.7</v>
      </c>
      <c r="E78" s="4">
        <v>18.399999999999999</v>
      </c>
      <c r="F78" s="4">
        <v>17</v>
      </c>
      <c r="G78" s="4">
        <v>15.7</v>
      </c>
      <c r="H78" s="4">
        <v>16</v>
      </c>
      <c r="I78" s="4">
        <v>16.5</v>
      </c>
      <c r="J78" s="4">
        <v>13.2</v>
      </c>
      <c r="K78" s="4">
        <v>11.6</v>
      </c>
      <c r="L78" s="4">
        <v>11.4</v>
      </c>
      <c r="M78" s="4">
        <v>11.3</v>
      </c>
      <c r="O78" s="3" t="s">
        <v>50</v>
      </c>
      <c r="P78" s="6">
        <v>1997590</v>
      </c>
      <c r="Q78" s="6">
        <v>2003358</v>
      </c>
      <c r="R78" s="6">
        <v>2010377</v>
      </c>
      <c r="S78" s="6">
        <v>2010269</v>
      </c>
      <c r="T78" s="6">
        <v>2032362</v>
      </c>
      <c r="U78" s="6">
        <v>2046976</v>
      </c>
      <c r="V78" s="6">
        <v>2050189</v>
      </c>
      <c r="W78" s="6">
        <v>2055496</v>
      </c>
      <c r="X78" s="6">
        <v>2058821</v>
      </c>
      <c r="Y78" s="6">
        <v>2061085</v>
      </c>
      <c r="Z78" s="6">
        <v>2062874</v>
      </c>
      <c r="AA78" s="6">
        <v>2064188</v>
      </c>
    </row>
    <row r="79" spans="1:27" x14ac:dyDescent="0.3">
      <c r="A79" s="3" t="s">
        <v>51</v>
      </c>
      <c r="B79" s="4">
        <v>11.7</v>
      </c>
      <c r="C79" s="4">
        <v>11.7</v>
      </c>
      <c r="D79" s="4">
        <v>14.5</v>
      </c>
      <c r="E79" s="4">
        <v>12.4</v>
      </c>
      <c r="F79" s="4">
        <v>12.2</v>
      </c>
      <c r="G79" s="4">
        <v>11.8</v>
      </c>
      <c r="H79" s="4">
        <v>11.3</v>
      </c>
      <c r="I79" s="4">
        <v>11.4</v>
      </c>
      <c r="J79" s="4">
        <v>10.5</v>
      </c>
      <c r="K79" s="4">
        <v>10.1</v>
      </c>
      <c r="L79" s="4">
        <v>9.1</v>
      </c>
      <c r="M79" s="4">
        <v>9</v>
      </c>
      <c r="O79" s="3" t="s">
        <v>51</v>
      </c>
      <c r="P79" s="6">
        <v>5372685</v>
      </c>
      <c r="Q79" s="6">
        <v>5372928</v>
      </c>
      <c r="R79" s="6">
        <v>5373180</v>
      </c>
      <c r="S79" s="6">
        <v>5376064</v>
      </c>
      <c r="T79" s="6">
        <v>5382401</v>
      </c>
      <c r="U79" s="6">
        <v>5390410</v>
      </c>
      <c r="V79" s="6">
        <v>5392446</v>
      </c>
      <c r="W79" s="6">
        <v>5404322</v>
      </c>
      <c r="X79" s="6">
        <v>5410836</v>
      </c>
      <c r="Y79" s="6">
        <v>5415949</v>
      </c>
      <c r="Z79" s="6">
        <v>5421349</v>
      </c>
      <c r="AA79" s="6">
        <v>5426252</v>
      </c>
    </row>
    <row r="80" spans="1:27" x14ac:dyDescent="0.3">
      <c r="A80" s="3" t="s">
        <v>52</v>
      </c>
      <c r="B80" s="4">
        <v>9.9</v>
      </c>
      <c r="C80" s="4">
        <v>11</v>
      </c>
      <c r="D80" s="4">
        <v>10.199999999999999</v>
      </c>
      <c r="E80" s="4">
        <v>8.5</v>
      </c>
      <c r="F80" s="4">
        <v>8.4</v>
      </c>
      <c r="G80" s="4">
        <v>7</v>
      </c>
      <c r="H80" s="4">
        <v>8.1999999999999993</v>
      </c>
      <c r="I80" s="4">
        <v>8.6</v>
      </c>
      <c r="J80" s="4">
        <v>9.1</v>
      </c>
      <c r="K80" s="4">
        <v>6.4</v>
      </c>
      <c r="L80" s="4">
        <v>6.8</v>
      </c>
      <c r="M80" s="4">
        <v>7.9</v>
      </c>
      <c r="O80" s="3" t="s">
        <v>52</v>
      </c>
      <c r="P80" s="6">
        <v>5236611</v>
      </c>
      <c r="Q80" s="6">
        <v>5255580</v>
      </c>
      <c r="R80" s="6">
        <v>5276955</v>
      </c>
      <c r="S80" s="6">
        <v>5300484</v>
      </c>
      <c r="T80" s="6">
        <v>5326314</v>
      </c>
      <c r="U80" s="6">
        <v>5351427</v>
      </c>
      <c r="V80" s="6">
        <v>5375276</v>
      </c>
      <c r="W80" s="6">
        <v>5401267</v>
      </c>
      <c r="X80" s="6">
        <v>5426674</v>
      </c>
      <c r="Y80" s="6">
        <v>5451270</v>
      </c>
      <c r="Z80" s="6">
        <v>5471753</v>
      </c>
      <c r="AA80" s="6">
        <v>5487308</v>
      </c>
    </row>
    <row r="81" spans="1:27" x14ac:dyDescent="0.3">
      <c r="A81" s="3" t="s">
        <v>53</v>
      </c>
      <c r="B81" s="4">
        <v>6.6</v>
      </c>
      <c r="C81" s="4">
        <v>6.2</v>
      </c>
      <c r="D81" s="4">
        <v>6.9</v>
      </c>
      <c r="E81" s="4">
        <v>8</v>
      </c>
      <c r="F81" s="4">
        <v>8.6</v>
      </c>
      <c r="G81" s="4">
        <v>9.6</v>
      </c>
      <c r="H81" s="4">
        <v>8.5</v>
      </c>
      <c r="I81" s="4">
        <v>7.9</v>
      </c>
      <c r="J81" s="4">
        <v>8.5</v>
      </c>
      <c r="K81" s="4">
        <v>7.7</v>
      </c>
      <c r="L81" s="4">
        <v>6.6</v>
      </c>
      <c r="M81" s="4">
        <v>10.3</v>
      </c>
      <c r="O81" s="3" t="s">
        <v>53</v>
      </c>
      <c r="P81" s="6">
        <v>9011392</v>
      </c>
      <c r="Q81" s="6">
        <v>9047752</v>
      </c>
      <c r="R81" s="6">
        <v>9113257</v>
      </c>
      <c r="S81" s="6">
        <v>9182927</v>
      </c>
      <c r="T81" s="6">
        <v>9256347</v>
      </c>
      <c r="U81" s="6">
        <v>9340682</v>
      </c>
      <c r="V81" s="6">
        <v>9415570</v>
      </c>
      <c r="W81" s="6">
        <v>9482855</v>
      </c>
      <c r="X81" s="6">
        <v>9555893</v>
      </c>
      <c r="Y81" s="6">
        <v>9644864</v>
      </c>
      <c r="Z81" s="6">
        <v>9747355</v>
      </c>
      <c r="AA81" s="6">
        <v>9851017</v>
      </c>
    </row>
    <row r="82" spans="1:27" x14ac:dyDescent="0.3">
      <c r="A82" s="3" t="s">
        <v>54</v>
      </c>
      <c r="B82" s="4">
        <v>12</v>
      </c>
      <c r="C82" s="4">
        <v>10.4</v>
      </c>
      <c r="D82" s="4">
        <v>9.8000000000000007</v>
      </c>
      <c r="E82" s="4">
        <v>7.2</v>
      </c>
      <c r="F82" s="4">
        <v>7.1</v>
      </c>
      <c r="G82" s="4">
        <v>8.3000000000000007</v>
      </c>
      <c r="H82" s="4">
        <v>7.8</v>
      </c>
      <c r="I82" s="4">
        <v>11.2</v>
      </c>
      <c r="J82" s="4">
        <v>11.3</v>
      </c>
      <c r="K82" s="4">
        <v>12.4</v>
      </c>
      <c r="L82" s="4">
        <v>12.8</v>
      </c>
      <c r="M82" s="4">
        <v>13.1</v>
      </c>
      <c r="O82" s="3" t="s">
        <v>54</v>
      </c>
      <c r="P82" s="6">
        <v>60182050</v>
      </c>
      <c r="Q82" s="6">
        <v>60620361</v>
      </c>
      <c r="R82" s="6">
        <v>61073279</v>
      </c>
      <c r="S82" s="6">
        <v>61571647</v>
      </c>
      <c r="T82" s="6">
        <v>62042343</v>
      </c>
      <c r="U82" s="6">
        <v>62510197</v>
      </c>
      <c r="V82" s="6">
        <v>63022532</v>
      </c>
      <c r="W82" s="6">
        <v>63495303</v>
      </c>
      <c r="X82" s="6">
        <v>63905297</v>
      </c>
      <c r="Y82" s="6">
        <v>64351155</v>
      </c>
      <c r="Z82" s="6">
        <v>64875165</v>
      </c>
      <c r="AA82" s="6">
        <v>65382556</v>
      </c>
    </row>
    <row r="83" spans="1:27" x14ac:dyDescent="0.3">
      <c r="A83" s="3" t="s">
        <v>35</v>
      </c>
      <c r="B83" s="4">
        <v>5.3</v>
      </c>
      <c r="C83" s="4">
        <v>7</v>
      </c>
      <c r="D83" s="4">
        <v>7</v>
      </c>
      <c r="E83" s="4">
        <v>7.7</v>
      </c>
      <c r="F83" s="4">
        <v>7.4</v>
      </c>
      <c r="G83" s="4">
        <v>6</v>
      </c>
      <c r="H83" s="4">
        <v>6.2</v>
      </c>
      <c r="I83" s="4">
        <v>5.4</v>
      </c>
      <c r="J83" s="4">
        <v>5</v>
      </c>
      <c r="K83" s="4">
        <v>6.2</v>
      </c>
      <c r="L83" s="4">
        <v>5.5</v>
      </c>
      <c r="M83" s="4">
        <v>5.3</v>
      </c>
      <c r="O83" s="3" t="s">
        <v>35</v>
      </c>
      <c r="P83" s="6">
        <v>10969912</v>
      </c>
      <c r="Q83" s="6">
        <v>11004716</v>
      </c>
      <c r="R83" s="6">
        <v>11036008</v>
      </c>
      <c r="S83" s="6">
        <v>11060937</v>
      </c>
      <c r="T83" s="6">
        <v>11094745</v>
      </c>
      <c r="U83" s="6">
        <v>11119289</v>
      </c>
      <c r="V83" s="6">
        <v>11123392</v>
      </c>
      <c r="W83" s="6">
        <v>11086406</v>
      </c>
      <c r="X83" s="6">
        <v>11003615</v>
      </c>
      <c r="Y83" s="6">
        <v>10926807</v>
      </c>
      <c r="Z83" s="6">
        <v>10858018</v>
      </c>
      <c r="AA83" s="6">
        <v>10783748</v>
      </c>
    </row>
    <row r="84" spans="1:27" x14ac:dyDescent="0.3">
      <c r="A84" s="7" t="s">
        <v>60</v>
      </c>
      <c r="B84" s="8">
        <f t="shared" ref="B84:M84" si="4">SUMPRODUCT(B57:B82,P57:P82)/SUM(P57:P82)</f>
        <v>11.712588577264878</v>
      </c>
      <c r="C84" s="8">
        <f t="shared" si="4"/>
        <v>11.303996956106909</v>
      </c>
      <c r="D84" s="8">
        <f t="shared" si="4"/>
        <v>11.296555560535815</v>
      </c>
      <c r="E84" s="8">
        <f t="shared" si="4"/>
        <v>9.8604423476729082</v>
      </c>
      <c r="F84" s="8">
        <f t="shared" si="4"/>
        <v>10.00964863207999</v>
      </c>
      <c r="G84" s="8">
        <f t="shared" si="4"/>
        <v>9.8620703914358856</v>
      </c>
      <c r="H84" s="8">
        <f t="shared" si="4"/>
        <v>10.402281460521055</v>
      </c>
      <c r="I84" s="8">
        <f t="shared" si="4"/>
        <v>10.620122115166021</v>
      </c>
      <c r="J84" s="8">
        <f t="shared" si="4"/>
        <v>10.588417905662352</v>
      </c>
      <c r="K84" s="8">
        <f t="shared" si="4"/>
        <v>10.958026060604208</v>
      </c>
      <c r="L84" s="8">
        <f t="shared" si="4"/>
        <v>11.065496349083416</v>
      </c>
      <c r="M84" s="8">
        <f t="shared" si="4"/>
        <v>10.422664380670925</v>
      </c>
    </row>
    <row r="85" spans="1:27" x14ac:dyDescent="0.3">
      <c r="A85" s="7" t="s">
        <v>61</v>
      </c>
      <c r="B85" s="9">
        <f>B83/B84</f>
        <v>0.45250458214572198</v>
      </c>
      <c r="C85" s="9">
        <f t="shared" ref="C85:M85" si="5">C83/C84</f>
        <v>0.61924998982048529</v>
      </c>
      <c r="D85" s="9">
        <f t="shared" si="5"/>
        <v>0.61965790921741615</v>
      </c>
      <c r="E85" s="9">
        <f t="shared" si="5"/>
        <v>0.78089802957138343</v>
      </c>
      <c r="F85" s="9">
        <f t="shared" si="5"/>
        <v>0.739286689473164</v>
      </c>
      <c r="G85" s="9">
        <f t="shared" si="5"/>
        <v>0.60839152042661693</v>
      </c>
      <c r="H85" s="9">
        <f t="shared" si="5"/>
        <v>0.59602309584972912</v>
      </c>
      <c r="I85" s="9">
        <f t="shared" si="5"/>
        <v>0.50846872959102352</v>
      </c>
      <c r="J85" s="9">
        <f t="shared" si="5"/>
        <v>0.47221407811323329</v>
      </c>
      <c r="K85" s="9">
        <f t="shared" si="5"/>
        <v>0.56579533263659187</v>
      </c>
      <c r="L85" s="9">
        <f t="shared" si="5"/>
        <v>0.497040514631373</v>
      </c>
      <c r="M85" s="9">
        <f t="shared" si="5"/>
        <v>0.50850721144096067</v>
      </c>
    </row>
    <row r="86" spans="1:27" x14ac:dyDescent="0.3">
      <c r="A86" s="7" t="s">
        <v>62</v>
      </c>
      <c r="B86" s="8">
        <f>MIN(B57:B82)</f>
        <v>5.5</v>
      </c>
      <c r="C86" s="8">
        <f t="shared" ref="C86:M86" si="6">MIN(C57:C82)</f>
        <v>4.2</v>
      </c>
      <c r="D86" s="8">
        <f t="shared" si="6"/>
        <v>4.5999999999999996</v>
      </c>
      <c r="E86" s="8">
        <f t="shared" si="6"/>
        <v>3.6</v>
      </c>
      <c r="F86" s="8">
        <f t="shared" si="6"/>
        <v>3.3</v>
      </c>
      <c r="G86" s="8">
        <f t="shared" si="6"/>
        <v>3</v>
      </c>
      <c r="H86" s="8">
        <f t="shared" si="6"/>
        <v>2.9</v>
      </c>
      <c r="I86" s="8">
        <f t="shared" si="6"/>
        <v>2.8</v>
      </c>
      <c r="J86" s="8">
        <f t="shared" si="6"/>
        <v>3.3</v>
      </c>
      <c r="K86" s="8">
        <f t="shared" si="6"/>
        <v>3.4</v>
      </c>
      <c r="L86" s="8">
        <f t="shared" si="6"/>
        <v>4.2</v>
      </c>
      <c r="M86" s="8">
        <f t="shared" si="6"/>
        <v>3.3</v>
      </c>
    </row>
    <row r="87" spans="1:27" x14ac:dyDescent="0.3">
      <c r="A87" s="7" t="s">
        <v>63</v>
      </c>
      <c r="B87" s="8">
        <f>MAX(B57:B82)</f>
        <v>22.6</v>
      </c>
      <c r="C87" s="8">
        <f t="shared" ref="C87:M87" si="7">MAX(C57:C82)</f>
        <v>21.2</v>
      </c>
      <c r="D87" s="8">
        <f t="shared" si="7"/>
        <v>21.9</v>
      </c>
      <c r="E87" s="8">
        <f t="shared" si="7"/>
        <v>23.7</v>
      </c>
      <c r="F87" s="8">
        <f t="shared" si="7"/>
        <v>19</v>
      </c>
      <c r="G87" s="8">
        <f t="shared" si="7"/>
        <v>19.899999999999999</v>
      </c>
      <c r="H87" s="8">
        <f t="shared" si="7"/>
        <v>18.8</v>
      </c>
      <c r="I87" s="8">
        <f t="shared" si="7"/>
        <v>19.5</v>
      </c>
      <c r="J87" s="8">
        <f t="shared" si="7"/>
        <v>19.899999999999999</v>
      </c>
      <c r="K87" s="8">
        <f t="shared" si="7"/>
        <v>18.399999999999999</v>
      </c>
      <c r="L87" s="8">
        <f t="shared" si="7"/>
        <v>19.600000000000001</v>
      </c>
      <c r="M87" s="8">
        <f t="shared" si="7"/>
        <v>18.5</v>
      </c>
    </row>
    <row r="88" spans="1:27" x14ac:dyDescent="0.3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27" x14ac:dyDescent="0.3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27" x14ac:dyDescent="0.3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27" x14ac:dyDescent="0.3">
      <c r="A91" s="7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3" spans="1:27" x14ac:dyDescent="0.3">
      <c r="A93" s="1" t="s">
        <v>5</v>
      </c>
      <c r="B93" s="1" t="s">
        <v>6</v>
      </c>
    </row>
    <row r="94" spans="1:27" x14ac:dyDescent="0.3">
      <c r="A94" s="1" t="s">
        <v>7</v>
      </c>
      <c r="B94" s="1" t="s">
        <v>57</v>
      </c>
    </row>
    <row r="95" spans="1:27" x14ac:dyDescent="0.3">
      <c r="A95" s="1" t="s">
        <v>9</v>
      </c>
      <c r="B95" s="1" t="s">
        <v>10</v>
      </c>
    </row>
    <row r="96" spans="1:27" x14ac:dyDescent="0.3">
      <c r="A96" s="1" t="s">
        <v>11</v>
      </c>
      <c r="B96" s="1" t="s">
        <v>12</v>
      </c>
    </row>
    <row r="97" spans="1:27" x14ac:dyDescent="0.3">
      <c r="A97" s="1" t="s">
        <v>13</v>
      </c>
      <c r="B97" s="1" t="s">
        <v>14</v>
      </c>
    </row>
    <row r="99" spans="1:27" x14ac:dyDescent="0.3">
      <c r="A99" s="3" t="s">
        <v>15</v>
      </c>
      <c r="B99" s="3" t="s">
        <v>16</v>
      </c>
      <c r="C99" s="3" t="s">
        <v>17</v>
      </c>
      <c r="D99" s="3" t="s">
        <v>18</v>
      </c>
      <c r="E99" s="3" t="s">
        <v>19</v>
      </c>
      <c r="F99" s="3" t="s">
        <v>20</v>
      </c>
      <c r="G99" s="3" t="s">
        <v>21</v>
      </c>
      <c r="H99" s="3" t="s">
        <v>22</v>
      </c>
      <c r="I99" s="3" t="s">
        <v>23</v>
      </c>
      <c r="J99" s="3" t="s">
        <v>24</v>
      </c>
      <c r="K99" s="3" t="s">
        <v>25</v>
      </c>
      <c r="L99" s="3" t="s">
        <v>26</v>
      </c>
      <c r="M99" s="3" t="s">
        <v>27</v>
      </c>
      <c r="O99" s="3" t="s">
        <v>15</v>
      </c>
      <c r="P99" s="3" t="s">
        <v>16</v>
      </c>
      <c r="Q99" s="3" t="s">
        <v>17</v>
      </c>
      <c r="R99" s="3" t="s">
        <v>18</v>
      </c>
      <c r="S99" s="3" t="s">
        <v>19</v>
      </c>
      <c r="T99" s="3" t="s">
        <v>20</v>
      </c>
      <c r="U99" s="3" t="s">
        <v>21</v>
      </c>
      <c r="V99" s="3" t="s">
        <v>22</v>
      </c>
      <c r="W99" s="3" t="s">
        <v>23</v>
      </c>
      <c r="X99" s="3" t="s">
        <v>24</v>
      </c>
      <c r="Y99" s="3" t="s">
        <v>25</v>
      </c>
      <c r="Z99" s="3" t="s">
        <v>26</v>
      </c>
      <c r="AA99" s="3" t="s">
        <v>27</v>
      </c>
    </row>
    <row r="100" spans="1:27" x14ac:dyDescent="0.3">
      <c r="A100" s="3" t="s">
        <v>28</v>
      </c>
      <c r="B100" s="4">
        <v>44.7</v>
      </c>
      <c r="C100" s="4">
        <v>48.8</v>
      </c>
      <c r="D100" s="4">
        <v>44.9</v>
      </c>
      <c r="E100" s="4">
        <v>45.3</v>
      </c>
      <c r="F100" s="4">
        <v>49.3</v>
      </c>
      <c r="G100" s="4">
        <v>49.4</v>
      </c>
      <c r="H100" s="4">
        <v>45.5</v>
      </c>
      <c r="I100" s="4">
        <v>44.6</v>
      </c>
      <c r="J100" s="4">
        <v>50</v>
      </c>
      <c r="K100" s="4">
        <v>50</v>
      </c>
      <c r="L100" s="4">
        <v>47.5</v>
      </c>
      <c r="M100" s="4">
        <v>49.4</v>
      </c>
      <c r="O100" s="3" t="s">
        <v>28</v>
      </c>
      <c r="P100" s="6">
        <v>10445852</v>
      </c>
      <c r="Q100" s="6">
        <v>10511382</v>
      </c>
      <c r="R100" s="6">
        <v>10584534</v>
      </c>
      <c r="S100" s="6">
        <v>10666866</v>
      </c>
      <c r="T100" s="6">
        <v>10753080</v>
      </c>
      <c r="U100" s="6">
        <v>10839905</v>
      </c>
      <c r="V100" s="6">
        <v>11000638</v>
      </c>
      <c r="W100" s="6">
        <v>11075889</v>
      </c>
      <c r="X100" s="6">
        <v>11137974</v>
      </c>
      <c r="Y100" s="6">
        <v>11180840</v>
      </c>
      <c r="Z100" s="6">
        <v>11237274</v>
      </c>
      <c r="AA100" s="6">
        <v>11311117</v>
      </c>
    </row>
    <row r="101" spans="1:27" x14ac:dyDescent="0.3">
      <c r="A101" s="3" t="s">
        <v>29</v>
      </c>
      <c r="B101" s="4">
        <v>14.4</v>
      </c>
      <c r="C101" s="4">
        <v>14.4</v>
      </c>
      <c r="D101" s="4">
        <v>16.5</v>
      </c>
      <c r="E101" s="4">
        <v>15.1</v>
      </c>
      <c r="F101" s="4">
        <v>17</v>
      </c>
      <c r="G101" s="4">
        <v>18.899999999999999</v>
      </c>
      <c r="H101" s="4">
        <v>15.3</v>
      </c>
      <c r="I101" s="4">
        <v>18</v>
      </c>
      <c r="J101" s="4">
        <v>18.5</v>
      </c>
      <c r="K101" s="4">
        <v>23.6</v>
      </c>
      <c r="L101" s="4">
        <v>21</v>
      </c>
      <c r="M101" s="4">
        <v>19.5</v>
      </c>
      <c r="O101" s="3" t="s">
        <v>29</v>
      </c>
      <c r="P101" s="6">
        <v>7688573</v>
      </c>
      <c r="Q101" s="6">
        <v>7629371</v>
      </c>
      <c r="R101" s="6">
        <v>7572673</v>
      </c>
      <c r="S101" s="6">
        <v>7518002</v>
      </c>
      <c r="T101" s="6">
        <v>7467119</v>
      </c>
      <c r="U101" s="6">
        <v>7421766</v>
      </c>
      <c r="V101" s="6">
        <v>7369431</v>
      </c>
      <c r="W101" s="6">
        <v>7327224</v>
      </c>
      <c r="X101" s="6">
        <v>7284552</v>
      </c>
      <c r="Y101" s="6">
        <v>7245677</v>
      </c>
      <c r="Z101" s="6">
        <v>7202198</v>
      </c>
      <c r="AA101" s="6">
        <v>7153784</v>
      </c>
    </row>
    <row r="102" spans="1:27" x14ac:dyDescent="0.3">
      <c r="A102" s="3" t="s">
        <v>30</v>
      </c>
      <c r="B102" s="4">
        <v>16</v>
      </c>
      <c r="C102" s="4">
        <v>13.6</v>
      </c>
      <c r="D102" s="4">
        <v>18.3</v>
      </c>
      <c r="E102" s="4">
        <v>16.8</v>
      </c>
      <c r="F102" s="4">
        <v>20.6</v>
      </c>
      <c r="G102" s="4">
        <v>19.7</v>
      </c>
      <c r="H102" s="4">
        <v>20</v>
      </c>
      <c r="I102" s="4">
        <v>24.3</v>
      </c>
      <c r="J102" s="4">
        <v>19.100000000000001</v>
      </c>
      <c r="K102" s="4">
        <v>25</v>
      </c>
      <c r="L102" s="4">
        <v>23.4</v>
      </c>
      <c r="M102" s="4">
        <v>25.2</v>
      </c>
      <c r="O102" s="3" t="s">
        <v>30</v>
      </c>
      <c r="P102" s="6">
        <v>10198855</v>
      </c>
      <c r="Q102" s="6">
        <v>10223577</v>
      </c>
      <c r="R102" s="6">
        <v>10254233</v>
      </c>
      <c r="S102" s="6">
        <v>10343422</v>
      </c>
      <c r="T102" s="6">
        <v>10425783</v>
      </c>
      <c r="U102" s="6">
        <v>10462088</v>
      </c>
      <c r="V102" s="6">
        <v>10486731</v>
      </c>
      <c r="W102" s="6">
        <v>10505445</v>
      </c>
      <c r="X102" s="6">
        <v>10516125</v>
      </c>
      <c r="Y102" s="6">
        <v>10512419</v>
      </c>
      <c r="Z102" s="6">
        <v>10538275</v>
      </c>
      <c r="AA102" s="6">
        <v>10553843</v>
      </c>
    </row>
    <row r="103" spans="1:27" x14ac:dyDescent="0.3">
      <c r="A103" s="3" t="s">
        <v>31</v>
      </c>
      <c r="B103" s="4">
        <v>59.3</v>
      </c>
      <c r="C103" s="4">
        <v>57.4</v>
      </c>
      <c r="D103" s="4">
        <v>56.7</v>
      </c>
      <c r="E103" s="4">
        <v>64.5</v>
      </c>
      <c r="F103" s="4">
        <v>62.3</v>
      </c>
      <c r="G103" s="4">
        <v>55.5</v>
      </c>
      <c r="H103" s="4">
        <v>54.1</v>
      </c>
      <c r="I103" s="4">
        <v>53.2</v>
      </c>
      <c r="J103" s="4">
        <v>64.400000000000006</v>
      </c>
      <c r="K103" s="4">
        <v>66.7</v>
      </c>
      <c r="L103" s="4">
        <v>58.7</v>
      </c>
      <c r="M103" s="4">
        <v>54.7</v>
      </c>
      <c r="O103" s="3" t="s">
        <v>31</v>
      </c>
      <c r="P103" s="6">
        <v>5411405</v>
      </c>
      <c r="Q103" s="6">
        <v>5427459</v>
      </c>
      <c r="R103" s="6">
        <v>5447084</v>
      </c>
      <c r="S103" s="6">
        <v>5475791</v>
      </c>
      <c r="T103" s="6">
        <v>5511451</v>
      </c>
      <c r="U103" s="6">
        <v>5534738</v>
      </c>
      <c r="V103" s="6">
        <v>5560628</v>
      </c>
      <c r="W103" s="6">
        <v>5580516</v>
      </c>
      <c r="X103" s="6">
        <v>5602628</v>
      </c>
      <c r="Y103" s="6">
        <v>5627235</v>
      </c>
      <c r="Z103" s="6">
        <v>5659715</v>
      </c>
      <c r="AA103" s="6">
        <v>5707251</v>
      </c>
    </row>
    <row r="104" spans="1:27" x14ac:dyDescent="0.3">
      <c r="A104" s="3" t="s">
        <v>32</v>
      </c>
      <c r="B104" s="4">
        <v>27.6</v>
      </c>
      <c r="C104" s="4">
        <v>29</v>
      </c>
      <c r="D104" s="4">
        <v>29.3</v>
      </c>
      <c r="E104" s="4">
        <v>32.5</v>
      </c>
      <c r="F104" s="4">
        <v>30.5</v>
      </c>
      <c r="G104" s="4">
        <v>31.2</v>
      </c>
      <c r="H104" s="4">
        <v>32</v>
      </c>
      <c r="I104" s="4">
        <v>33.200000000000003</v>
      </c>
      <c r="J104" s="4">
        <v>36.1</v>
      </c>
      <c r="K104" s="4">
        <v>40.700000000000003</v>
      </c>
      <c r="L104" s="4">
        <v>41.2</v>
      </c>
      <c r="M104" s="4">
        <v>35.1</v>
      </c>
      <c r="O104" s="3" t="s">
        <v>32</v>
      </c>
      <c r="P104" s="6">
        <v>82500849</v>
      </c>
      <c r="Q104" s="6">
        <v>82437995</v>
      </c>
      <c r="R104" s="6">
        <v>82314906</v>
      </c>
      <c r="S104" s="6">
        <v>82217837</v>
      </c>
      <c r="T104" s="6">
        <v>82002356</v>
      </c>
      <c r="U104" s="6">
        <v>81802257</v>
      </c>
      <c r="V104" s="6">
        <v>80222065</v>
      </c>
      <c r="W104" s="6">
        <v>80327900</v>
      </c>
      <c r="X104" s="6">
        <v>80523746</v>
      </c>
      <c r="Y104" s="6">
        <v>80767463</v>
      </c>
      <c r="Z104" s="6">
        <v>81197537</v>
      </c>
      <c r="AA104" s="6">
        <v>82175684</v>
      </c>
    </row>
    <row r="105" spans="1:27" x14ac:dyDescent="0.3">
      <c r="A105" s="3" t="s">
        <v>33</v>
      </c>
      <c r="B105" s="4">
        <v>13.1</v>
      </c>
      <c r="C105" s="4">
        <v>11.5</v>
      </c>
      <c r="D105" s="4">
        <v>13</v>
      </c>
      <c r="E105" s="4">
        <v>10.4</v>
      </c>
      <c r="F105" s="4">
        <v>9.4</v>
      </c>
      <c r="G105" s="4">
        <v>10.4</v>
      </c>
      <c r="H105" s="4">
        <v>10.199999999999999</v>
      </c>
      <c r="I105" s="4">
        <v>11</v>
      </c>
      <c r="J105" s="4">
        <v>13.6</v>
      </c>
      <c r="K105" s="4">
        <v>18.5</v>
      </c>
      <c r="L105" s="4">
        <v>14.3</v>
      </c>
      <c r="M105" s="4">
        <v>19.3</v>
      </c>
      <c r="O105" s="3" t="s">
        <v>33</v>
      </c>
      <c r="P105" s="6">
        <v>1358850</v>
      </c>
      <c r="Q105" s="6">
        <v>1350700</v>
      </c>
      <c r="R105" s="6">
        <v>1342920</v>
      </c>
      <c r="S105" s="6">
        <v>1338440</v>
      </c>
      <c r="T105" s="6">
        <v>1335740</v>
      </c>
      <c r="U105" s="6">
        <v>1333290</v>
      </c>
      <c r="V105" s="6">
        <v>1329660</v>
      </c>
      <c r="W105" s="6">
        <v>1325217</v>
      </c>
      <c r="X105" s="6">
        <v>1320174</v>
      </c>
      <c r="Y105" s="6">
        <v>1315819</v>
      </c>
      <c r="Z105" s="6">
        <v>1314870</v>
      </c>
      <c r="AA105" s="6">
        <v>1315944</v>
      </c>
    </row>
    <row r="106" spans="1:27" x14ac:dyDescent="0.3">
      <c r="A106" s="3" t="s">
        <v>34</v>
      </c>
      <c r="B106" s="4">
        <v>55.5</v>
      </c>
      <c r="C106" s="4">
        <v>56.6</v>
      </c>
      <c r="D106" s="4">
        <v>58.4</v>
      </c>
      <c r="E106" s="4">
        <v>55.6</v>
      </c>
      <c r="F106" s="4">
        <v>53.8</v>
      </c>
      <c r="G106" s="4">
        <v>62.3</v>
      </c>
      <c r="H106" s="4">
        <v>64.7</v>
      </c>
      <c r="I106" s="4">
        <v>66</v>
      </c>
      <c r="J106" s="4">
        <v>58.2</v>
      </c>
      <c r="K106" s="4">
        <v>63.4</v>
      </c>
      <c r="L106" s="4">
        <v>59.5</v>
      </c>
      <c r="M106" s="4">
        <v>67.2</v>
      </c>
      <c r="O106" s="3" t="s">
        <v>34</v>
      </c>
      <c r="P106" s="6">
        <v>4111672</v>
      </c>
      <c r="Q106" s="6">
        <v>4208156</v>
      </c>
      <c r="R106" s="6">
        <v>4340118</v>
      </c>
      <c r="S106" s="6">
        <v>4457765</v>
      </c>
      <c r="T106" s="6">
        <v>4521322</v>
      </c>
      <c r="U106" s="6">
        <v>4549428</v>
      </c>
      <c r="V106" s="6">
        <v>4570881</v>
      </c>
      <c r="W106" s="6">
        <v>4589287</v>
      </c>
      <c r="X106" s="6">
        <v>4609779</v>
      </c>
      <c r="Y106" s="6">
        <v>4637852</v>
      </c>
      <c r="Z106" s="6">
        <v>4677627</v>
      </c>
      <c r="AA106" s="6">
        <v>4726286</v>
      </c>
    </row>
    <row r="107" spans="1:27" x14ac:dyDescent="0.3">
      <c r="A107" s="3" t="s">
        <v>36</v>
      </c>
      <c r="B107" s="4">
        <v>27.1</v>
      </c>
      <c r="C107" s="4">
        <v>28.3</v>
      </c>
      <c r="D107" s="4">
        <v>33.299999999999997</v>
      </c>
      <c r="E107" s="4">
        <v>33.700000000000003</v>
      </c>
      <c r="F107" s="4">
        <v>31.6</v>
      </c>
      <c r="G107" s="4">
        <v>30.7</v>
      </c>
      <c r="H107" s="4">
        <v>37.6</v>
      </c>
      <c r="I107" s="4">
        <v>31.2</v>
      </c>
      <c r="J107" s="4">
        <v>34.9</v>
      </c>
      <c r="K107" s="4">
        <v>42.8</v>
      </c>
      <c r="L107" s="4">
        <v>39.299999999999997</v>
      </c>
      <c r="M107" s="4">
        <v>36.6</v>
      </c>
      <c r="O107" s="3" t="s">
        <v>36</v>
      </c>
      <c r="P107" s="6">
        <v>43296338</v>
      </c>
      <c r="Q107" s="6">
        <v>44009971</v>
      </c>
      <c r="R107" s="6">
        <v>44784666</v>
      </c>
      <c r="S107" s="6">
        <v>45668939</v>
      </c>
      <c r="T107" s="6">
        <v>46239273</v>
      </c>
      <c r="U107" s="6">
        <v>46486619</v>
      </c>
      <c r="V107" s="6">
        <v>46667174</v>
      </c>
      <c r="W107" s="6">
        <v>46818219</v>
      </c>
      <c r="X107" s="6">
        <v>46727890</v>
      </c>
      <c r="Y107" s="6">
        <v>46512199</v>
      </c>
      <c r="Z107" s="6">
        <v>46449565</v>
      </c>
      <c r="AA107" s="6">
        <v>46440099</v>
      </c>
    </row>
    <row r="108" spans="1:27" x14ac:dyDescent="0.3">
      <c r="A108" s="3" t="s">
        <v>37</v>
      </c>
      <c r="B108" s="4">
        <v>29.7</v>
      </c>
      <c r="C108" s="4">
        <v>33.700000000000003</v>
      </c>
      <c r="D108" s="4">
        <v>31.8</v>
      </c>
      <c r="E108" s="4">
        <v>35.299999999999997</v>
      </c>
      <c r="F108" s="4">
        <v>35.1</v>
      </c>
      <c r="G108" s="4">
        <v>38.4</v>
      </c>
      <c r="H108" s="4">
        <v>36.799999999999997</v>
      </c>
      <c r="I108" s="4">
        <v>39.299999999999997</v>
      </c>
      <c r="J108" s="4">
        <v>40.1</v>
      </c>
      <c r="K108" s="4">
        <v>40.799999999999997</v>
      </c>
      <c r="L108" s="4">
        <v>43.1</v>
      </c>
      <c r="M108" s="4">
        <v>42.5</v>
      </c>
      <c r="O108" s="3" t="s">
        <v>37</v>
      </c>
      <c r="P108" s="6">
        <v>62772870</v>
      </c>
      <c r="Q108" s="6">
        <v>63229635</v>
      </c>
      <c r="R108" s="6">
        <v>63645065</v>
      </c>
      <c r="S108" s="6">
        <v>64007193</v>
      </c>
      <c r="T108" s="6">
        <v>64350226</v>
      </c>
      <c r="U108" s="6">
        <v>64658856</v>
      </c>
      <c r="V108" s="6">
        <v>64978721</v>
      </c>
      <c r="W108" s="6">
        <v>65276983</v>
      </c>
      <c r="X108" s="6">
        <v>65600350</v>
      </c>
      <c r="Y108" s="6">
        <v>65942267</v>
      </c>
      <c r="Z108" s="6">
        <v>66456279</v>
      </c>
      <c r="AA108" s="6">
        <v>66730453</v>
      </c>
    </row>
    <row r="109" spans="1:27" x14ac:dyDescent="0.3">
      <c r="A109" s="3" t="s">
        <v>38</v>
      </c>
      <c r="B109" s="4">
        <v>17.100000000000001</v>
      </c>
      <c r="C109" s="4">
        <v>15.7</v>
      </c>
      <c r="D109" s="4">
        <v>20.3</v>
      </c>
      <c r="E109" s="4">
        <v>20.3</v>
      </c>
      <c r="F109" s="4">
        <v>18.100000000000001</v>
      </c>
      <c r="G109" s="4">
        <v>23.9</v>
      </c>
      <c r="H109" s="4">
        <v>23.6</v>
      </c>
      <c r="I109" s="4">
        <v>27.8</v>
      </c>
      <c r="J109" s="4">
        <v>25.1</v>
      </c>
      <c r="K109" s="4">
        <v>26.2</v>
      </c>
      <c r="L109" s="4">
        <v>25.8</v>
      </c>
      <c r="M109" s="4">
        <v>38.5</v>
      </c>
      <c r="O109" s="3" t="s">
        <v>38</v>
      </c>
      <c r="P109" s="6">
        <v>57874753</v>
      </c>
      <c r="Q109" s="6">
        <v>58064214</v>
      </c>
      <c r="R109" s="6">
        <v>58223744</v>
      </c>
      <c r="S109" s="6">
        <v>58652875</v>
      </c>
      <c r="T109" s="6">
        <v>59000586</v>
      </c>
      <c r="U109" s="6">
        <v>59190143</v>
      </c>
      <c r="V109" s="6">
        <v>59364690</v>
      </c>
      <c r="W109" s="6">
        <v>59394207</v>
      </c>
      <c r="X109" s="6">
        <v>59685227</v>
      </c>
      <c r="Y109" s="6">
        <v>60782668</v>
      </c>
      <c r="Z109" s="6">
        <v>60795612</v>
      </c>
      <c r="AA109" s="6">
        <v>60665551</v>
      </c>
    </row>
    <row r="110" spans="1:27" x14ac:dyDescent="0.3">
      <c r="A110" s="3" t="s">
        <v>39</v>
      </c>
      <c r="B110" s="4">
        <v>22.1</v>
      </c>
      <c r="C110" s="4">
        <v>23.2</v>
      </c>
      <c r="D110" s="4">
        <v>29.1</v>
      </c>
      <c r="E110" s="4">
        <v>27.4</v>
      </c>
      <c r="F110" s="4">
        <v>29.5</v>
      </c>
      <c r="G110" s="4">
        <v>27.6</v>
      </c>
      <c r="H110" s="4">
        <v>26.5</v>
      </c>
      <c r="I110" s="4">
        <v>31.6</v>
      </c>
      <c r="J110" s="4">
        <v>27.6</v>
      </c>
      <c r="K110" s="4">
        <v>28.5</v>
      </c>
      <c r="L110" s="4">
        <v>43.6</v>
      </c>
      <c r="M110" s="4">
        <v>38.4</v>
      </c>
      <c r="O110" s="3" t="s">
        <v>39</v>
      </c>
      <c r="P110" s="6">
        <v>733067</v>
      </c>
      <c r="Q110" s="6">
        <v>744013</v>
      </c>
      <c r="R110" s="6">
        <v>757916</v>
      </c>
      <c r="S110" s="6">
        <v>776333</v>
      </c>
      <c r="T110" s="6">
        <v>796930</v>
      </c>
      <c r="U110" s="6">
        <v>819140</v>
      </c>
      <c r="V110" s="6">
        <v>839751</v>
      </c>
      <c r="W110" s="6">
        <v>862011</v>
      </c>
      <c r="X110" s="6">
        <v>865878</v>
      </c>
      <c r="Y110" s="6">
        <v>858000</v>
      </c>
      <c r="Z110" s="6">
        <v>847008</v>
      </c>
      <c r="AA110" s="6">
        <v>848319</v>
      </c>
    </row>
    <row r="111" spans="1:27" x14ac:dyDescent="0.3">
      <c r="A111" s="3" t="s">
        <v>40</v>
      </c>
      <c r="B111" s="4">
        <v>6.1</v>
      </c>
      <c r="C111" s="4">
        <v>4</v>
      </c>
      <c r="D111" s="4">
        <v>3.9</v>
      </c>
      <c r="E111" s="4">
        <v>6.7</v>
      </c>
      <c r="F111" s="4">
        <v>9.8000000000000007</v>
      </c>
      <c r="G111" s="4">
        <v>11.2</v>
      </c>
      <c r="H111" s="4">
        <v>7.8</v>
      </c>
      <c r="I111" s="4">
        <v>6.8</v>
      </c>
      <c r="J111" s="4">
        <v>9.9</v>
      </c>
      <c r="K111" s="4">
        <v>8.6</v>
      </c>
      <c r="L111" s="4">
        <v>7.4</v>
      </c>
      <c r="M111" s="4">
        <v>10.9</v>
      </c>
      <c r="O111" s="3" t="s">
        <v>40</v>
      </c>
      <c r="P111" s="6">
        <v>2249724</v>
      </c>
      <c r="Q111" s="6">
        <v>2227874</v>
      </c>
      <c r="R111" s="6">
        <v>2208840</v>
      </c>
      <c r="S111" s="6">
        <v>2191810</v>
      </c>
      <c r="T111" s="6">
        <v>2162834</v>
      </c>
      <c r="U111" s="6">
        <v>2120504</v>
      </c>
      <c r="V111" s="6">
        <v>2074605</v>
      </c>
      <c r="W111" s="6">
        <v>2044813</v>
      </c>
      <c r="X111" s="6">
        <v>2023825</v>
      </c>
      <c r="Y111" s="6">
        <v>2001468</v>
      </c>
      <c r="Z111" s="6">
        <v>1986096</v>
      </c>
      <c r="AA111" s="6">
        <v>1968957</v>
      </c>
    </row>
    <row r="112" spans="1:27" x14ac:dyDescent="0.3">
      <c r="A112" s="3" t="s">
        <v>41</v>
      </c>
      <c r="B112" s="4">
        <v>8</v>
      </c>
      <c r="C112" s="4">
        <v>5.0999999999999996</v>
      </c>
      <c r="D112" s="4">
        <v>5.0999999999999996</v>
      </c>
      <c r="E112" s="4">
        <v>6.1</v>
      </c>
      <c r="F112" s="4">
        <v>5.3</v>
      </c>
      <c r="G112" s="4">
        <v>8.6</v>
      </c>
      <c r="H112" s="4">
        <v>1.5</v>
      </c>
      <c r="I112" s="4">
        <v>1.6</v>
      </c>
      <c r="J112" s="4">
        <v>2.9</v>
      </c>
      <c r="K112" s="4">
        <v>6.1</v>
      </c>
      <c r="L112" s="4">
        <v>4.8</v>
      </c>
      <c r="M112" s="4">
        <v>8</v>
      </c>
      <c r="O112" s="3" t="s">
        <v>41</v>
      </c>
      <c r="P112" s="6">
        <v>3355220</v>
      </c>
      <c r="Q112" s="6">
        <v>3289835</v>
      </c>
      <c r="R112" s="6">
        <v>3249983</v>
      </c>
      <c r="S112" s="6">
        <v>3212605</v>
      </c>
      <c r="T112" s="6">
        <v>3183856</v>
      </c>
      <c r="U112" s="6">
        <v>3141976</v>
      </c>
      <c r="V112" s="6">
        <v>3052588</v>
      </c>
      <c r="W112" s="6">
        <v>3003641</v>
      </c>
      <c r="X112" s="6">
        <v>2971905</v>
      </c>
      <c r="Y112" s="6">
        <v>2943472</v>
      </c>
      <c r="Z112" s="6">
        <v>2921262</v>
      </c>
      <c r="AA112" s="6">
        <v>2888558</v>
      </c>
    </row>
    <row r="113" spans="1:27" x14ac:dyDescent="0.3">
      <c r="A113" s="3" t="s">
        <v>42</v>
      </c>
      <c r="B113" s="4">
        <v>38.799999999999997</v>
      </c>
      <c r="C113" s="4">
        <v>32.700000000000003</v>
      </c>
      <c r="D113" s="4">
        <v>26.1</v>
      </c>
      <c r="E113" s="4">
        <v>30.8</v>
      </c>
      <c r="F113" s="4">
        <v>27.1</v>
      </c>
      <c r="G113" s="4">
        <v>32.799999999999997</v>
      </c>
      <c r="H113" s="4">
        <v>30.7</v>
      </c>
      <c r="I113" s="4">
        <v>47.8</v>
      </c>
      <c r="J113" s="4">
        <v>36.1</v>
      </c>
      <c r="K113" s="4">
        <v>48.4</v>
      </c>
      <c r="L113" s="4">
        <v>41.1</v>
      </c>
      <c r="M113" s="4">
        <v>37.5</v>
      </c>
      <c r="O113" s="3" t="s">
        <v>42</v>
      </c>
      <c r="P113" s="6">
        <v>461230</v>
      </c>
      <c r="Q113" s="6">
        <v>469086</v>
      </c>
      <c r="R113" s="6">
        <v>476187</v>
      </c>
      <c r="S113" s="6">
        <v>483799</v>
      </c>
      <c r="T113" s="6">
        <v>493500</v>
      </c>
      <c r="U113" s="6">
        <v>502066</v>
      </c>
      <c r="V113" s="6">
        <v>511840</v>
      </c>
      <c r="W113" s="6">
        <v>524853</v>
      </c>
      <c r="X113" s="6">
        <v>537039</v>
      </c>
      <c r="Y113" s="6">
        <v>549680</v>
      </c>
      <c r="Z113" s="6">
        <v>562958</v>
      </c>
      <c r="AA113" s="6">
        <v>576249</v>
      </c>
    </row>
    <row r="114" spans="1:27" x14ac:dyDescent="0.3">
      <c r="A114" s="3" t="s">
        <v>43</v>
      </c>
      <c r="B114" s="4">
        <v>6.6</v>
      </c>
      <c r="C114" s="4">
        <v>6.5</v>
      </c>
      <c r="D114" s="4">
        <v>4.3</v>
      </c>
      <c r="E114" s="4">
        <v>15.5</v>
      </c>
      <c r="F114" s="4">
        <v>12.2</v>
      </c>
      <c r="G114" s="4">
        <v>10.4</v>
      </c>
      <c r="H114" s="4">
        <v>11.9</v>
      </c>
      <c r="I114" s="4">
        <v>11.4</v>
      </c>
      <c r="J114" s="4">
        <v>8.1</v>
      </c>
      <c r="K114" s="4">
        <v>7.6</v>
      </c>
      <c r="L114" s="4">
        <v>14.9</v>
      </c>
      <c r="M114" s="4">
        <v>13.3</v>
      </c>
      <c r="O114" s="3" t="s">
        <v>43</v>
      </c>
      <c r="P114" s="6">
        <v>10097549</v>
      </c>
      <c r="Q114" s="6">
        <v>10076581</v>
      </c>
      <c r="R114" s="6">
        <v>10066158</v>
      </c>
      <c r="S114" s="6">
        <v>10045401</v>
      </c>
      <c r="T114" s="6">
        <v>10030975</v>
      </c>
      <c r="U114" s="6">
        <v>10014324</v>
      </c>
      <c r="V114" s="6">
        <v>9985722</v>
      </c>
      <c r="W114" s="6">
        <v>9931925</v>
      </c>
      <c r="X114" s="6">
        <v>9908798</v>
      </c>
      <c r="Y114" s="6">
        <v>9877365</v>
      </c>
      <c r="Z114" s="6">
        <v>9855571</v>
      </c>
      <c r="AA114" s="6">
        <v>9830485</v>
      </c>
    </row>
    <row r="115" spans="1:27" x14ac:dyDescent="0.3">
      <c r="A115" s="3" t="s">
        <v>44</v>
      </c>
      <c r="B115" s="4">
        <v>25.7</v>
      </c>
      <c r="C115" s="4">
        <v>28.5</v>
      </c>
      <c r="D115" s="4">
        <v>28.6</v>
      </c>
      <c r="E115" s="4">
        <v>28.6</v>
      </c>
      <c r="F115" s="4">
        <v>27.3</v>
      </c>
      <c r="G115" s="4">
        <v>32.299999999999997</v>
      </c>
      <c r="H115" s="4">
        <v>27</v>
      </c>
      <c r="I115" s="4">
        <v>38.299999999999997</v>
      </c>
      <c r="J115" s="4">
        <v>30.6</v>
      </c>
      <c r="K115" s="4">
        <v>30</v>
      </c>
      <c r="L115" s="4">
        <v>25.5</v>
      </c>
      <c r="M115" s="4">
        <v>32.5</v>
      </c>
      <c r="O115" s="3" t="s">
        <v>44</v>
      </c>
      <c r="P115" s="6">
        <v>402668</v>
      </c>
      <c r="Q115" s="6">
        <v>404999</v>
      </c>
      <c r="R115" s="6">
        <v>405616</v>
      </c>
      <c r="S115" s="6">
        <v>407832</v>
      </c>
      <c r="T115" s="6">
        <v>410926</v>
      </c>
      <c r="U115" s="6">
        <v>414027</v>
      </c>
      <c r="V115" s="6">
        <v>414989</v>
      </c>
      <c r="W115" s="6">
        <v>417546</v>
      </c>
      <c r="X115" s="6">
        <v>422509</v>
      </c>
      <c r="Y115" s="6">
        <v>429424</v>
      </c>
      <c r="Z115" s="6">
        <v>439691</v>
      </c>
      <c r="AA115" s="6">
        <v>450415</v>
      </c>
    </row>
    <row r="116" spans="1:27" x14ac:dyDescent="0.3">
      <c r="A116" s="3" t="s">
        <v>45</v>
      </c>
      <c r="B116" s="4">
        <v>63.3</v>
      </c>
      <c r="C116" s="4">
        <v>64.8</v>
      </c>
      <c r="D116" s="4">
        <v>61.1</v>
      </c>
      <c r="E116" s="4">
        <v>51</v>
      </c>
      <c r="F116" s="4">
        <v>51.7</v>
      </c>
      <c r="G116" s="4">
        <v>51.4</v>
      </c>
      <c r="H116" s="4">
        <v>51.2</v>
      </c>
      <c r="I116" s="4">
        <v>52.8</v>
      </c>
      <c r="J116" s="4">
        <v>61.7</v>
      </c>
      <c r="K116" s="4">
        <v>54.1</v>
      </c>
      <c r="L116" s="4">
        <v>51.9</v>
      </c>
      <c r="M116" s="4">
        <v>59</v>
      </c>
      <c r="O116" s="3" t="s">
        <v>45</v>
      </c>
      <c r="P116" s="6">
        <v>16305526</v>
      </c>
      <c r="Q116" s="6">
        <v>16334210</v>
      </c>
      <c r="R116" s="6">
        <v>16357992</v>
      </c>
      <c r="S116" s="6">
        <v>16405399</v>
      </c>
      <c r="T116" s="6">
        <v>16485787</v>
      </c>
      <c r="U116" s="6">
        <v>16574989</v>
      </c>
      <c r="V116" s="6">
        <v>16655799</v>
      </c>
      <c r="W116" s="6">
        <v>16730348</v>
      </c>
      <c r="X116" s="6">
        <v>16779575</v>
      </c>
      <c r="Y116" s="6">
        <v>16829289</v>
      </c>
      <c r="Z116" s="6">
        <v>16900726</v>
      </c>
      <c r="AA116" s="6">
        <v>16979120</v>
      </c>
    </row>
    <row r="117" spans="1:27" x14ac:dyDescent="0.3">
      <c r="A117" s="3" t="s">
        <v>46</v>
      </c>
      <c r="B117" s="4">
        <v>36.200000000000003</v>
      </c>
      <c r="C117" s="4">
        <v>34.4</v>
      </c>
      <c r="D117" s="4">
        <v>34.299999999999997</v>
      </c>
      <c r="E117" s="4">
        <v>30.6</v>
      </c>
      <c r="F117" s="4">
        <v>39.200000000000003</v>
      </c>
      <c r="G117" s="4">
        <v>36.9</v>
      </c>
      <c r="H117" s="4">
        <v>38.799999999999997</v>
      </c>
      <c r="I117" s="4">
        <v>42.5</v>
      </c>
      <c r="J117" s="4">
        <v>38.9</v>
      </c>
      <c r="K117" s="4">
        <v>42</v>
      </c>
      <c r="L117" s="4">
        <v>36.6</v>
      </c>
      <c r="M117" s="4">
        <v>43.7</v>
      </c>
      <c r="O117" s="3" t="s">
        <v>46</v>
      </c>
      <c r="P117" s="6">
        <v>8201359</v>
      </c>
      <c r="Q117" s="6">
        <v>8254298</v>
      </c>
      <c r="R117" s="6">
        <v>8282984</v>
      </c>
      <c r="S117" s="6">
        <v>8307989</v>
      </c>
      <c r="T117" s="6">
        <v>8335003</v>
      </c>
      <c r="U117" s="6">
        <v>8351643</v>
      </c>
      <c r="V117" s="6">
        <v>8375164</v>
      </c>
      <c r="W117" s="6">
        <v>8408121</v>
      </c>
      <c r="X117" s="6">
        <v>8451860</v>
      </c>
      <c r="Y117" s="6">
        <v>8507786</v>
      </c>
      <c r="Z117" s="6">
        <v>8584926</v>
      </c>
      <c r="AA117" s="6">
        <v>8700471</v>
      </c>
    </row>
    <row r="118" spans="1:27" x14ac:dyDescent="0.3">
      <c r="A118" s="3" t="s">
        <v>47</v>
      </c>
      <c r="B118" s="4">
        <v>8.8000000000000007</v>
      </c>
      <c r="C118" s="4">
        <v>9.6</v>
      </c>
      <c r="D118" s="4">
        <v>5.8</v>
      </c>
      <c r="E118" s="4">
        <v>6.4</v>
      </c>
      <c r="F118" s="4">
        <v>6.4</v>
      </c>
      <c r="G118" s="4">
        <v>10.7</v>
      </c>
      <c r="H118" s="4">
        <v>7.3</v>
      </c>
      <c r="I118" s="4">
        <v>11.2</v>
      </c>
      <c r="J118" s="4">
        <v>12.4</v>
      </c>
      <c r="K118" s="4">
        <v>10.199999999999999</v>
      </c>
      <c r="L118" s="4">
        <v>12.1</v>
      </c>
      <c r="M118" s="4">
        <v>16.2</v>
      </c>
      <c r="O118" s="3" t="s">
        <v>47</v>
      </c>
      <c r="P118" s="6">
        <v>38173835</v>
      </c>
      <c r="Q118" s="6">
        <v>38157055</v>
      </c>
      <c r="R118" s="6">
        <v>38125479</v>
      </c>
      <c r="S118" s="6">
        <v>38115641</v>
      </c>
      <c r="T118" s="6">
        <v>38135876</v>
      </c>
      <c r="U118" s="6">
        <v>38022869</v>
      </c>
      <c r="V118" s="6">
        <v>38062718</v>
      </c>
      <c r="W118" s="6">
        <v>38063792</v>
      </c>
      <c r="X118" s="6">
        <v>38062535</v>
      </c>
      <c r="Y118" s="6">
        <v>38017856</v>
      </c>
      <c r="Z118" s="6">
        <v>38005614</v>
      </c>
      <c r="AA118" s="6">
        <v>37967209</v>
      </c>
    </row>
    <row r="119" spans="1:27" x14ac:dyDescent="0.3">
      <c r="A119" s="3" t="s">
        <v>48</v>
      </c>
      <c r="B119" s="4">
        <v>2.9</v>
      </c>
      <c r="C119" s="4">
        <v>5.8</v>
      </c>
      <c r="D119" s="4">
        <v>4.8</v>
      </c>
      <c r="E119" s="4">
        <v>7</v>
      </c>
      <c r="F119" s="4">
        <v>8.1</v>
      </c>
      <c r="G119" s="4">
        <v>5.4</v>
      </c>
      <c r="H119" s="4">
        <v>9.1999999999999993</v>
      </c>
      <c r="I119" s="4">
        <v>10.7</v>
      </c>
      <c r="J119" s="4">
        <v>8.8000000000000007</v>
      </c>
      <c r="K119" s="4">
        <v>4.7</v>
      </c>
      <c r="L119" s="4">
        <v>8.6999999999999993</v>
      </c>
      <c r="M119" s="4">
        <v>7.4</v>
      </c>
      <c r="O119" s="3" t="s">
        <v>48</v>
      </c>
      <c r="P119" s="6">
        <v>10494672</v>
      </c>
      <c r="Q119" s="6">
        <v>10511988</v>
      </c>
      <c r="R119" s="6">
        <v>10532588</v>
      </c>
      <c r="S119" s="6">
        <v>10553339</v>
      </c>
      <c r="T119" s="6">
        <v>10563014</v>
      </c>
      <c r="U119" s="6">
        <v>10573479</v>
      </c>
      <c r="V119" s="6">
        <v>10572721</v>
      </c>
      <c r="W119" s="6">
        <v>10542398</v>
      </c>
      <c r="X119" s="6">
        <v>10487289</v>
      </c>
      <c r="Y119" s="6">
        <v>10427301</v>
      </c>
      <c r="Z119" s="6">
        <v>10374822</v>
      </c>
      <c r="AA119" s="6">
        <v>10341330</v>
      </c>
    </row>
    <row r="120" spans="1:27" x14ac:dyDescent="0.3">
      <c r="A120" s="3" t="s">
        <v>49</v>
      </c>
      <c r="B120" s="4">
        <v>20.5</v>
      </c>
      <c r="C120" s="4">
        <v>20.5</v>
      </c>
      <c r="D120" s="4">
        <v>18.8</v>
      </c>
      <c r="E120" s="4">
        <v>22.6</v>
      </c>
      <c r="F120" s="4">
        <v>21.3</v>
      </c>
      <c r="G120" s="4">
        <v>19.7</v>
      </c>
      <c r="H120" s="4">
        <v>22.2</v>
      </c>
      <c r="I120" s="4">
        <v>19.5</v>
      </c>
      <c r="J120" s="4">
        <v>21.9</v>
      </c>
      <c r="K120" s="4">
        <v>23.2</v>
      </c>
      <c r="L120" s="4">
        <v>30.2</v>
      </c>
      <c r="M120" s="4">
        <v>33.4</v>
      </c>
      <c r="O120" s="3" t="s">
        <v>49</v>
      </c>
      <c r="P120" s="6">
        <v>21382354</v>
      </c>
      <c r="Q120" s="6">
        <v>21257016</v>
      </c>
      <c r="R120" s="6">
        <v>21130503</v>
      </c>
      <c r="S120" s="6">
        <v>20635460</v>
      </c>
      <c r="T120" s="6">
        <v>20440290</v>
      </c>
      <c r="U120" s="6">
        <v>20294683</v>
      </c>
      <c r="V120" s="6">
        <v>20199059</v>
      </c>
      <c r="W120" s="6">
        <v>20095996</v>
      </c>
      <c r="X120" s="6">
        <v>20020074</v>
      </c>
      <c r="Y120" s="6">
        <v>19947311</v>
      </c>
      <c r="Z120" s="6">
        <v>19870647</v>
      </c>
      <c r="AA120" s="6">
        <v>19760314</v>
      </c>
    </row>
    <row r="121" spans="1:27" x14ac:dyDescent="0.3">
      <c r="A121" s="3" t="s">
        <v>50</v>
      </c>
      <c r="B121" s="4">
        <v>12.5</v>
      </c>
      <c r="C121" s="4">
        <v>16.2</v>
      </c>
      <c r="D121" s="4">
        <v>17.5</v>
      </c>
      <c r="E121" s="4">
        <v>20.5</v>
      </c>
      <c r="F121" s="4">
        <v>20.100000000000001</v>
      </c>
      <c r="G121" s="4">
        <v>16.100000000000001</v>
      </c>
      <c r="H121" s="4">
        <v>15.8</v>
      </c>
      <c r="I121" s="4">
        <v>22.8</v>
      </c>
      <c r="J121" s="4">
        <v>22.7</v>
      </c>
      <c r="K121" s="4">
        <v>23</v>
      </c>
      <c r="L121" s="4">
        <v>21</v>
      </c>
      <c r="M121" s="4">
        <v>21.4</v>
      </c>
      <c r="O121" s="3" t="s">
        <v>50</v>
      </c>
      <c r="P121" s="6">
        <v>1997590</v>
      </c>
      <c r="Q121" s="6">
        <v>2003358</v>
      </c>
      <c r="R121" s="6">
        <v>2010377</v>
      </c>
      <c r="S121" s="6">
        <v>2010269</v>
      </c>
      <c r="T121" s="6">
        <v>2032362</v>
      </c>
      <c r="U121" s="6">
        <v>2046976</v>
      </c>
      <c r="V121" s="6">
        <v>2050189</v>
      </c>
      <c r="W121" s="6">
        <v>2055496</v>
      </c>
      <c r="X121" s="6">
        <v>2058821</v>
      </c>
      <c r="Y121" s="6">
        <v>2061085</v>
      </c>
      <c r="Z121" s="6">
        <v>2062874</v>
      </c>
      <c r="AA121" s="6">
        <v>2064188</v>
      </c>
    </row>
    <row r="122" spans="1:27" x14ac:dyDescent="0.3">
      <c r="A122" s="3" t="s">
        <v>51</v>
      </c>
      <c r="B122" s="4">
        <v>7.1</v>
      </c>
      <c r="C122" s="4">
        <v>6.9</v>
      </c>
      <c r="D122" s="4">
        <v>6.4</v>
      </c>
      <c r="E122" s="4">
        <v>12.5</v>
      </c>
      <c r="F122" s="4">
        <v>9.5</v>
      </c>
      <c r="G122" s="4">
        <v>12.3</v>
      </c>
      <c r="H122" s="4">
        <v>11.5</v>
      </c>
      <c r="I122" s="4">
        <v>18.600000000000001</v>
      </c>
      <c r="J122" s="4">
        <v>19.3</v>
      </c>
      <c r="K122" s="4">
        <v>18.899999999999999</v>
      </c>
      <c r="L122" s="4">
        <v>15.5</v>
      </c>
      <c r="M122" s="4">
        <v>19.399999999999999</v>
      </c>
      <c r="O122" s="3" t="s">
        <v>51</v>
      </c>
      <c r="P122" s="6">
        <v>5372685</v>
      </c>
      <c r="Q122" s="6">
        <v>5372928</v>
      </c>
      <c r="R122" s="6">
        <v>5373180</v>
      </c>
      <c r="S122" s="6">
        <v>5376064</v>
      </c>
      <c r="T122" s="6">
        <v>5382401</v>
      </c>
      <c r="U122" s="6">
        <v>5390410</v>
      </c>
      <c r="V122" s="6">
        <v>5392446</v>
      </c>
      <c r="W122" s="6">
        <v>5404322</v>
      </c>
      <c r="X122" s="6">
        <v>5410836</v>
      </c>
      <c r="Y122" s="6">
        <v>5415949</v>
      </c>
      <c r="Z122" s="6">
        <v>5421349</v>
      </c>
      <c r="AA122" s="6">
        <v>5426252</v>
      </c>
    </row>
    <row r="123" spans="1:27" x14ac:dyDescent="0.3">
      <c r="A123" s="3" t="s">
        <v>52</v>
      </c>
      <c r="B123" s="4">
        <v>40.9</v>
      </c>
      <c r="C123" s="4">
        <v>44.6</v>
      </c>
      <c r="D123" s="4">
        <v>35.6</v>
      </c>
      <c r="E123" s="4">
        <v>40.200000000000003</v>
      </c>
      <c r="F123" s="4">
        <v>41.3</v>
      </c>
      <c r="G123" s="4">
        <v>37.200000000000003</v>
      </c>
      <c r="H123" s="4">
        <v>32.1</v>
      </c>
      <c r="I123" s="4">
        <v>32.700000000000003</v>
      </c>
      <c r="J123" s="4">
        <v>32.6</v>
      </c>
      <c r="K123" s="4">
        <v>35.200000000000003</v>
      </c>
      <c r="L123" s="4">
        <v>46.6</v>
      </c>
      <c r="M123" s="4">
        <v>43.2</v>
      </c>
      <c r="O123" s="3" t="s">
        <v>52</v>
      </c>
      <c r="P123" s="6">
        <v>5236611</v>
      </c>
      <c r="Q123" s="6">
        <v>5255580</v>
      </c>
      <c r="R123" s="6">
        <v>5276955</v>
      </c>
      <c r="S123" s="6">
        <v>5300484</v>
      </c>
      <c r="T123" s="6">
        <v>5326314</v>
      </c>
      <c r="U123" s="6">
        <v>5351427</v>
      </c>
      <c r="V123" s="6">
        <v>5375276</v>
      </c>
      <c r="W123" s="6">
        <v>5401267</v>
      </c>
      <c r="X123" s="6">
        <v>5426674</v>
      </c>
      <c r="Y123" s="6">
        <v>5451270</v>
      </c>
      <c r="Z123" s="6">
        <v>5471753</v>
      </c>
      <c r="AA123" s="6">
        <v>5487308</v>
      </c>
    </row>
    <row r="124" spans="1:27" x14ac:dyDescent="0.3">
      <c r="A124" s="3" t="s">
        <v>53</v>
      </c>
      <c r="B124" s="4">
        <v>57.2</v>
      </c>
      <c r="C124" s="4">
        <v>48.9</v>
      </c>
      <c r="D124" s="4">
        <v>57.5</v>
      </c>
      <c r="E124" s="4">
        <v>50.3</v>
      </c>
      <c r="F124" s="4">
        <v>54.4</v>
      </c>
      <c r="G124" s="4">
        <v>49.5</v>
      </c>
      <c r="H124" s="4">
        <v>58.4</v>
      </c>
      <c r="I124" s="4">
        <v>62.1</v>
      </c>
      <c r="J124" s="4">
        <v>65.5</v>
      </c>
      <c r="K124" s="4">
        <v>59</v>
      </c>
      <c r="L124" s="4">
        <v>48.1</v>
      </c>
      <c r="M124" s="4">
        <v>48.4</v>
      </c>
      <c r="O124" s="3" t="s">
        <v>53</v>
      </c>
      <c r="P124" s="6">
        <v>9011392</v>
      </c>
      <c r="Q124" s="6">
        <v>9047752</v>
      </c>
      <c r="R124" s="6">
        <v>9113257</v>
      </c>
      <c r="S124" s="6">
        <v>9182927</v>
      </c>
      <c r="T124" s="6">
        <v>9256347</v>
      </c>
      <c r="U124" s="6">
        <v>9340682</v>
      </c>
      <c r="V124" s="6">
        <v>9415570</v>
      </c>
      <c r="W124" s="6">
        <v>9482855</v>
      </c>
      <c r="X124" s="6">
        <v>9555893</v>
      </c>
      <c r="Y124" s="6">
        <v>9644864</v>
      </c>
      <c r="Z124" s="6">
        <v>9747355</v>
      </c>
      <c r="AA124" s="6">
        <v>9851017</v>
      </c>
    </row>
    <row r="125" spans="1:27" x14ac:dyDescent="0.3">
      <c r="A125" s="3" t="s">
        <v>54</v>
      </c>
      <c r="B125" s="4">
        <v>54.3</v>
      </c>
      <c r="C125" s="4">
        <v>57</v>
      </c>
      <c r="D125" s="4">
        <v>60.6</v>
      </c>
      <c r="E125" s="4">
        <v>60.4</v>
      </c>
      <c r="F125" s="4">
        <v>63.5</v>
      </c>
      <c r="G125" s="4">
        <v>64.900000000000006</v>
      </c>
      <c r="H125" s="4">
        <v>62.6</v>
      </c>
      <c r="I125" s="4">
        <v>56.4</v>
      </c>
      <c r="J125" s="4">
        <v>55.6</v>
      </c>
      <c r="K125" s="4">
        <v>50</v>
      </c>
      <c r="L125" s="4">
        <v>55.2</v>
      </c>
      <c r="M125" s="4">
        <v>54</v>
      </c>
      <c r="O125" s="3" t="s">
        <v>54</v>
      </c>
      <c r="P125" s="6">
        <v>60182050</v>
      </c>
      <c r="Q125" s="6">
        <v>60620361</v>
      </c>
      <c r="R125" s="6">
        <v>61073279</v>
      </c>
      <c r="S125" s="6">
        <v>61571647</v>
      </c>
      <c r="T125" s="6">
        <v>62042343</v>
      </c>
      <c r="U125" s="6">
        <v>62510197</v>
      </c>
      <c r="V125" s="6">
        <v>63022532</v>
      </c>
      <c r="W125" s="6">
        <v>63495303</v>
      </c>
      <c r="X125" s="6">
        <v>63905297</v>
      </c>
      <c r="Y125" s="6">
        <v>64351155</v>
      </c>
      <c r="Z125" s="6">
        <v>64875165</v>
      </c>
      <c r="AA125" s="6">
        <v>65382556</v>
      </c>
    </row>
    <row r="126" spans="1:27" x14ac:dyDescent="0.3">
      <c r="A126" s="3" t="s">
        <v>35</v>
      </c>
      <c r="B126" s="4">
        <v>37.299999999999997</v>
      </c>
      <c r="C126" s="4">
        <v>32.200000000000003</v>
      </c>
      <c r="D126" s="4">
        <v>29.9</v>
      </c>
      <c r="E126" s="4">
        <v>34.9</v>
      </c>
      <c r="F126" s="4">
        <v>34.5</v>
      </c>
      <c r="G126" s="4">
        <v>29</v>
      </c>
      <c r="H126" s="4">
        <v>43.8</v>
      </c>
      <c r="I126" s="4">
        <v>48</v>
      </c>
      <c r="J126" s="4">
        <v>44.4</v>
      </c>
      <c r="K126" s="4">
        <v>37</v>
      </c>
      <c r="L126" s="4">
        <v>44.3</v>
      </c>
      <c r="M126" s="4">
        <v>40.799999999999997</v>
      </c>
      <c r="O126" s="3" t="s">
        <v>35</v>
      </c>
      <c r="P126" s="6">
        <v>10969912</v>
      </c>
      <c r="Q126" s="6">
        <v>11004716</v>
      </c>
      <c r="R126" s="6">
        <v>11036008</v>
      </c>
      <c r="S126" s="6">
        <v>11060937</v>
      </c>
      <c r="T126" s="6">
        <v>11094745</v>
      </c>
      <c r="U126" s="6">
        <v>11119289</v>
      </c>
      <c r="V126" s="6">
        <v>11123392</v>
      </c>
      <c r="W126" s="6">
        <v>11086406</v>
      </c>
      <c r="X126" s="6">
        <v>11003615</v>
      </c>
      <c r="Y126" s="6">
        <v>10926807</v>
      </c>
      <c r="Z126" s="6">
        <v>10858018</v>
      </c>
      <c r="AA126" s="6">
        <v>10783748</v>
      </c>
    </row>
    <row r="127" spans="1:27" x14ac:dyDescent="0.3">
      <c r="A127" s="7" t="s">
        <v>60</v>
      </c>
      <c r="B127" s="8">
        <f t="shared" ref="B127:M127" si="8">SUMPRODUCT(B100:B125,P100:P125)/SUM(P100:P125)</f>
        <v>29.120787008572467</v>
      </c>
      <c r="C127" s="8">
        <f t="shared" si="8"/>
        <v>30.238323199874998</v>
      </c>
      <c r="D127" s="8">
        <f t="shared" si="8"/>
        <v>31.113259219584524</v>
      </c>
      <c r="E127" s="8">
        <f t="shared" si="8"/>
        <v>32.297644287566477</v>
      </c>
      <c r="F127" s="8">
        <f t="shared" si="8"/>
        <v>32.192524609116617</v>
      </c>
      <c r="G127" s="8">
        <f t="shared" si="8"/>
        <v>33.648707414531742</v>
      </c>
      <c r="H127" s="8">
        <f t="shared" si="8"/>
        <v>33.841001247441326</v>
      </c>
      <c r="I127" s="8">
        <f t="shared" si="8"/>
        <v>34.184862161902075</v>
      </c>
      <c r="J127" s="8">
        <f t="shared" si="8"/>
        <v>35.201232330649546</v>
      </c>
      <c r="K127" s="8">
        <f t="shared" si="8"/>
        <v>36.022591774245278</v>
      </c>
      <c r="L127" s="8">
        <f t="shared" si="8"/>
        <v>36.852822088655941</v>
      </c>
      <c r="M127" s="8">
        <f t="shared" si="8"/>
        <v>37.849185698460467</v>
      </c>
    </row>
    <row r="128" spans="1:27" x14ac:dyDescent="0.3">
      <c r="A128" s="7" t="s">
        <v>61</v>
      </c>
      <c r="B128" s="9">
        <f>B126/B127</f>
        <v>1.2808719760568203</v>
      </c>
      <c r="C128" s="9">
        <f t="shared" ref="C128:M128" si="9">C126/C127</f>
        <v>1.0648738617931406</v>
      </c>
      <c r="D128" s="9">
        <f t="shared" si="9"/>
        <v>0.96100507468465957</v>
      </c>
      <c r="E128" s="9">
        <f t="shared" si="9"/>
        <v>1.0805741647676559</v>
      </c>
      <c r="F128" s="9">
        <f t="shared" si="9"/>
        <v>1.0716773666837527</v>
      </c>
      <c r="G128" s="9">
        <f t="shared" si="9"/>
        <v>0.86184588438234855</v>
      </c>
      <c r="H128" s="9">
        <f t="shared" si="9"/>
        <v>1.294287946143782</v>
      </c>
      <c r="I128" s="9">
        <f t="shared" si="9"/>
        <v>1.404130277684561</v>
      </c>
      <c r="J128" s="9">
        <f t="shared" si="9"/>
        <v>1.2613194783337494</v>
      </c>
      <c r="K128" s="9">
        <f t="shared" si="9"/>
        <v>1.0271332010722651</v>
      </c>
      <c r="L128" s="9">
        <f t="shared" si="9"/>
        <v>1.202078904389698</v>
      </c>
      <c r="M128" s="9">
        <f t="shared" si="9"/>
        <v>1.0779624250056075</v>
      </c>
    </row>
    <row r="129" spans="1:27" x14ac:dyDescent="0.3">
      <c r="A129" s="7" t="s">
        <v>62</v>
      </c>
      <c r="B129" s="8">
        <f>MIN(B100:B125)</f>
        <v>2.9</v>
      </c>
      <c r="C129" s="8">
        <f t="shared" ref="C129:M129" si="10">MIN(C100:C125)</f>
        <v>4</v>
      </c>
      <c r="D129" s="8">
        <f t="shared" si="10"/>
        <v>3.9</v>
      </c>
      <c r="E129" s="8">
        <f t="shared" si="10"/>
        <v>6.1</v>
      </c>
      <c r="F129" s="8">
        <f t="shared" si="10"/>
        <v>5.3</v>
      </c>
      <c r="G129" s="8">
        <f t="shared" si="10"/>
        <v>5.4</v>
      </c>
      <c r="H129" s="8">
        <f t="shared" si="10"/>
        <v>1.5</v>
      </c>
      <c r="I129" s="8">
        <f t="shared" si="10"/>
        <v>1.6</v>
      </c>
      <c r="J129" s="8">
        <f t="shared" si="10"/>
        <v>2.9</v>
      </c>
      <c r="K129" s="8">
        <f t="shared" si="10"/>
        <v>4.7</v>
      </c>
      <c r="L129" s="8">
        <f t="shared" si="10"/>
        <v>4.8</v>
      </c>
      <c r="M129" s="8">
        <f t="shared" si="10"/>
        <v>7.4</v>
      </c>
    </row>
    <row r="130" spans="1:27" x14ac:dyDescent="0.3">
      <c r="A130" s="7" t="s">
        <v>63</v>
      </c>
      <c r="B130" s="8">
        <f>MAX(B100:B125)</f>
        <v>63.3</v>
      </c>
      <c r="C130" s="8">
        <f t="shared" ref="C130:M130" si="11">MAX(C100:C125)</f>
        <v>64.8</v>
      </c>
      <c r="D130" s="8">
        <f t="shared" si="11"/>
        <v>61.1</v>
      </c>
      <c r="E130" s="8">
        <f t="shared" si="11"/>
        <v>64.5</v>
      </c>
      <c r="F130" s="8">
        <f t="shared" si="11"/>
        <v>63.5</v>
      </c>
      <c r="G130" s="8">
        <f t="shared" si="11"/>
        <v>64.900000000000006</v>
      </c>
      <c r="H130" s="8">
        <f t="shared" si="11"/>
        <v>64.7</v>
      </c>
      <c r="I130" s="8">
        <f t="shared" si="11"/>
        <v>66</v>
      </c>
      <c r="J130" s="8">
        <f t="shared" si="11"/>
        <v>65.5</v>
      </c>
      <c r="K130" s="8">
        <f t="shared" si="11"/>
        <v>66.7</v>
      </c>
      <c r="L130" s="8">
        <f t="shared" si="11"/>
        <v>59.5</v>
      </c>
      <c r="M130" s="8">
        <f t="shared" si="11"/>
        <v>67.2</v>
      </c>
    </row>
    <row r="131" spans="1:27" x14ac:dyDescent="0.3">
      <c r="A131" s="7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spans="1:27" x14ac:dyDescent="0.3">
      <c r="A132" s="7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27" x14ac:dyDescent="0.3">
      <c r="A133" s="7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5" spans="1:27" x14ac:dyDescent="0.3">
      <c r="A135" s="1" t="s">
        <v>5</v>
      </c>
      <c r="B135" s="1" t="s">
        <v>6</v>
      </c>
    </row>
    <row r="136" spans="1:27" x14ac:dyDescent="0.3">
      <c r="A136" s="1" t="s">
        <v>7</v>
      </c>
      <c r="B136" s="1" t="s">
        <v>57</v>
      </c>
    </row>
    <row r="137" spans="1:27" x14ac:dyDescent="0.3">
      <c r="A137" s="1" t="s">
        <v>9</v>
      </c>
      <c r="B137" s="1" t="s">
        <v>10</v>
      </c>
    </row>
    <row r="138" spans="1:27" x14ac:dyDescent="0.3">
      <c r="A138" s="1" t="s">
        <v>11</v>
      </c>
      <c r="B138" s="1" t="s">
        <v>56</v>
      </c>
    </row>
    <row r="139" spans="1:27" x14ac:dyDescent="0.3">
      <c r="A139" s="1" t="s">
        <v>13</v>
      </c>
      <c r="B139" s="1" t="s">
        <v>14</v>
      </c>
    </row>
    <row r="141" spans="1:27" x14ac:dyDescent="0.3">
      <c r="A141" s="3" t="s">
        <v>15</v>
      </c>
      <c r="B141" s="3" t="s">
        <v>16</v>
      </c>
      <c r="C141" s="3" t="s">
        <v>17</v>
      </c>
      <c r="D141" s="3" t="s">
        <v>18</v>
      </c>
      <c r="E141" s="3" t="s">
        <v>19</v>
      </c>
      <c r="F141" s="3" t="s">
        <v>20</v>
      </c>
      <c r="G141" s="3" t="s">
        <v>21</v>
      </c>
      <c r="H141" s="3" t="s">
        <v>22</v>
      </c>
      <c r="I141" s="3" t="s">
        <v>23</v>
      </c>
      <c r="J141" s="3" t="s">
        <v>24</v>
      </c>
      <c r="K141" s="3" t="s">
        <v>25</v>
      </c>
      <c r="L141" s="3" t="s">
        <v>26</v>
      </c>
      <c r="M141" s="3" t="s">
        <v>27</v>
      </c>
      <c r="O141" s="3" t="s">
        <v>15</v>
      </c>
      <c r="P141" s="3" t="s">
        <v>16</v>
      </c>
      <c r="Q141" s="3" t="s">
        <v>17</v>
      </c>
      <c r="R141" s="3" t="s">
        <v>18</v>
      </c>
      <c r="S141" s="3" t="s">
        <v>19</v>
      </c>
      <c r="T141" s="3" t="s">
        <v>20</v>
      </c>
      <c r="U141" s="3" t="s">
        <v>21</v>
      </c>
      <c r="V141" s="3" t="s">
        <v>22</v>
      </c>
      <c r="W141" s="3" t="s">
        <v>23</v>
      </c>
      <c r="X141" s="3" t="s">
        <v>24</v>
      </c>
      <c r="Y141" s="3" t="s">
        <v>25</v>
      </c>
      <c r="Z141" s="3" t="s">
        <v>26</v>
      </c>
      <c r="AA141" s="3" t="s">
        <v>27</v>
      </c>
    </row>
    <row r="142" spans="1:27" x14ac:dyDescent="0.3">
      <c r="A142" s="3" t="s">
        <v>28</v>
      </c>
      <c r="B142" s="4">
        <v>18.3</v>
      </c>
      <c r="C142" s="4">
        <v>22.2</v>
      </c>
      <c r="D142" s="4">
        <v>20.8</v>
      </c>
      <c r="E142" s="4">
        <v>18.8</v>
      </c>
      <c r="F142" s="4">
        <v>16.600000000000001</v>
      </c>
      <c r="G142" s="4">
        <v>20.3</v>
      </c>
      <c r="H142" s="4">
        <v>20.100000000000001</v>
      </c>
      <c r="I142" s="4">
        <v>22.5</v>
      </c>
      <c r="J142" s="4">
        <v>19.7</v>
      </c>
      <c r="K142" s="4">
        <v>18.100000000000001</v>
      </c>
      <c r="L142" s="4">
        <v>20.399999999999999</v>
      </c>
      <c r="M142" s="4">
        <v>22</v>
      </c>
      <c r="O142" s="3" t="s">
        <v>28</v>
      </c>
      <c r="P142" s="6">
        <v>10445852</v>
      </c>
      <c r="Q142" s="6">
        <v>10511382</v>
      </c>
      <c r="R142" s="6">
        <v>10584534</v>
      </c>
      <c r="S142" s="6">
        <v>10666866</v>
      </c>
      <c r="T142" s="6">
        <v>10753080</v>
      </c>
      <c r="U142" s="6">
        <v>10839905</v>
      </c>
      <c r="V142" s="6">
        <v>11000638</v>
      </c>
      <c r="W142" s="6">
        <v>11075889</v>
      </c>
      <c r="X142" s="6">
        <v>11137974</v>
      </c>
      <c r="Y142" s="6">
        <v>11180840</v>
      </c>
      <c r="Z142" s="6">
        <v>11237274</v>
      </c>
      <c r="AA142" s="6">
        <v>11311117</v>
      </c>
    </row>
    <row r="143" spans="1:27" x14ac:dyDescent="0.3">
      <c r="A143" s="3" t="s">
        <v>29</v>
      </c>
      <c r="B143" s="4">
        <v>51.1</v>
      </c>
      <c r="C143" s="4">
        <v>51.1</v>
      </c>
      <c r="D143" s="4">
        <v>46.4</v>
      </c>
      <c r="E143" s="4">
        <v>40.1</v>
      </c>
      <c r="F143" s="4">
        <v>34.700000000000003</v>
      </c>
      <c r="G143" s="4">
        <v>29.6</v>
      </c>
      <c r="H143" s="4">
        <v>30.8</v>
      </c>
      <c r="I143" s="4">
        <v>30.6</v>
      </c>
      <c r="J143" s="4">
        <v>30.9</v>
      </c>
      <c r="K143" s="4">
        <v>25.2</v>
      </c>
      <c r="L143" s="4">
        <v>29.7</v>
      </c>
      <c r="M143" s="4">
        <v>28.7</v>
      </c>
      <c r="O143" s="3" t="s">
        <v>29</v>
      </c>
      <c r="P143" s="6">
        <v>7688573</v>
      </c>
      <c r="Q143" s="6">
        <v>7629371</v>
      </c>
      <c r="R143" s="6">
        <v>7572673</v>
      </c>
      <c r="S143" s="6">
        <v>7518002</v>
      </c>
      <c r="T143" s="6">
        <v>7467119</v>
      </c>
      <c r="U143" s="6">
        <v>7421766</v>
      </c>
      <c r="V143" s="6">
        <v>7369431</v>
      </c>
      <c r="W143" s="6">
        <v>7327224</v>
      </c>
      <c r="X143" s="6">
        <v>7284552</v>
      </c>
      <c r="Y143" s="6">
        <v>7245677</v>
      </c>
      <c r="Z143" s="6">
        <v>7202198</v>
      </c>
      <c r="AA143" s="6">
        <v>7153784</v>
      </c>
    </row>
    <row r="144" spans="1:27" x14ac:dyDescent="0.3">
      <c r="A144" s="3" t="s">
        <v>30</v>
      </c>
      <c r="B144" s="4">
        <v>37.6</v>
      </c>
      <c r="C144" s="4">
        <v>37.299999999999997</v>
      </c>
      <c r="D144" s="4">
        <v>31.9</v>
      </c>
      <c r="E144" s="4">
        <v>33.4</v>
      </c>
      <c r="F144" s="4">
        <v>29.3</v>
      </c>
      <c r="G144" s="4">
        <v>24.6</v>
      </c>
      <c r="H144" s="4">
        <v>24.9</v>
      </c>
      <c r="I144" s="4">
        <v>23.8</v>
      </c>
      <c r="J144" s="4">
        <v>27.3</v>
      </c>
      <c r="K144" s="4">
        <v>25.2</v>
      </c>
      <c r="L144" s="4">
        <v>23.5</v>
      </c>
      <c r="M144" s="4">
        <v>23.6</v>
      </c>
      <c r="O144" s="3" t="s">
        <v>30</v>
      </c>
      <c r="P144" s="6">
        <v>10198855</v>
      </c>
      <c r="Q144" s="6">
        <v>10223577</v>
      </c>
      <c r="R144" s="6">
        <v>10254233</v>
      </c>
      <c r="S144" s="6">
        <v>10343422</v>
      </c>
      <c r="T144" s="6">
        <v>10425783</v>
      </c>
      <c r="U144" s="6">
        <v>10462088</v>
      </c>
      <c r="V144" s="6">
        <v>10486731</v>
      </c>
      <c r="W144" s="6">
        <v>10505445</v>
      </c>
      <c r="X144" s="6">
        <v>10516125</v>
      </c>
      <c r="Y144" s="6">
        <v>10512419</v>
      </c>
      <c r="Z144" s="6">
        <v>10538275</v>
      </c>
      <c r="AA144" s="6">
        <v>10553843</v>
      </c>
    </row>
    <row r="145" spans="1:27" x14ac:dyDescent="0.3">
      <c r="A145" s="3" t="s">
        <v>31</v>
      </c>
      <c r="B145" s="4">
        <v>7.4</v>
      </c>
      <c r="C145" s="4">
        <v>16.5</v>
      </c>
      <c r="D145" s="4">
        <v>9.3000000000000007</v>
      </c>
      <c r="E145" s="4">
        <v>8.4</v>
      </c>
      <c r="F145" s="4">
        <v>7.7</v>
      </c>
      <c r="G145" s="4">
        <v>8.6</v>
      </c>
      <c r="H145" s="4">
        <v>9.3000000000000007</v>
      </c>
      <c r="I145" s="4">
        <v>10.4</v>
      </c>
      <c r="J145" s="4">
        <v>7</v>
      </c>
      <c r="K145" s="4">
        <v>4.5</v>
      </c>
      <c r="L145" s="4">
        <v>10.9</v>
      </c>
      <c r="M145" s="4">
        <v>9.1999999999999993</v>
      </c>
      <c r="O145" s="3" t="s">
        <v>31</v>
      </c>
      <c r="P145" s="6">
        <v>5411405</v>
      </c>
      <c r="Q145" s="6">
        <v>5427459</v>
      </c>
      <c r="R145" s="6">
        <v>5447084</v>
      </c>
      <c r="S145" s="6">
        <v>5475791</v>
      </c>
      <c r="T145" s="6">
        <v>5511451</v>
      </c>
      <c r="U145" s="6">
        <v>5534738</v>
      </c>
      <c r="V145" s="6">
        <v>5560628</v>
      </c>
      <c r="W145" s="6">
        <v>5580516</v>
      </c>
      <c r="X145" s="6">
        <v>5602628</v>
      </c>
      <c r="Y145" s="6">
        <v>5627235</v>
      </c>
      <c r="Z145" s="6">
        <v>5659715</v>
      </c>
      <c r="AA145" s="6">
        <v>5707251</v>
      </c>
    </row>
    <row r="146" spans="1:27" x14ac:dyDescent="0.3">
      <c r="A146" s="3" t="s">
        <v>32</v>
      </c>
      <c r="B146" s="4">
        <v>19.7</v>
      </c>
      <c r="C146" s="4">
        <v>19.399999999999999</v>
      </c>
      <c r="D146" s="4">
        <v>19.7</v>
      </c>
      <c r="E146" s="4">
        <v>16.600000000000001</v>
      </c>
      <c r="F146" s="4">
        <v>16.8</v>
      </c>
      <c r="G146" s="4">
        <v>15.7</v>
      </c>
      <c r="H146" s="4">
        <v>16</v>
      </c>
      <c r="I146" s="4">
        <v>16.7</v>
      </c>
      <c r="J146" s="4">
        <v>14.7</v>
      </c>
      <c r="K146" s="4">
        <v>17.8</v>
      </c>
      <c r="L146" s="4">
        <v>14.1</v>
      </c>
      <c r="M146" s="4">
        <v>18.3</v>
      </c>
      <c r="O146" s="3" t="s">
        <v>32</v>
      </c>
      <c r="P146" s="6">
        <v>82500849</v>
      </c>
      <c r="Q146" s="6">
        <v>82437995</v>
      </c>
      <c r="R146" s="6">
        <v>82314906</v>
      </c>
      <c r="S146" s="6">
        <v>82217837</v>
      </c>
      <c r="T146" s="6">
        <v>82002356</v>
      </c>
      <c r="U146" s="6">
        <v>81802257</v>
      </c>
      <c r="V146" s="6">
        <v>80222065</v>
      </c>
      <c r="W146" s="6">
        <v>80327900</v>
      </c>
      <c r="X146" s="6">
        <v>80523746</v>
      </c>
      <c r="Y146" s="6">
        <v>80767463</v>
      </c>
      <c r="Z146" s="6">
        <v>81197537</v>
      </c>
      <c r="AA146" s="6">
        <v>82175684</v>
      </c>
    </row>
    <row r="147" spans="1:27" x14ac:dyDescent="0.3">
      <c r="A147" s="3" t="s">
        <v>33</v>
      </c>
      <c r="B147" s="4">
        <v>46.8</v>
      </c>
      <c r="C147" s="4">
        <v>42.8</v>
      </c>
      <c r="D147" s="4">
        <v>37.299999999999997</v>
      </c>
      <c r="E147" s="4">
        <v>36</v>
      </c>
      <c r="F147" s="4">
        <v>37.6</v>
      </c>
      <c r="G147" s="4">
        <v>40.6</v>
      </c>
      <c r="H147" s="4">
        <v>36.9</v>
      </c>
      <c r="I147" s="4">
        <v>40.799999999999997</v>
      </c>
      <c r="J147" s="4">
        <v>39.9</v>
      </c>
      <c r="K147" s="4">
        <v>35.799999999999997</v>
      </c>
      <c r="L147" s="4">
        <v>36.299999999999997</v>
      </c>
      <c r="M147" s="4">
        <v>29.4</v>
      </c>
      <c r="O147" s="3" t="s">
        <v>33</v>
      </c>
      <c r="P147" s="6">
        <v>1358850</v>
      </c>
      <c r="Q147" s="6">
        <v>1350700</v>
      </c>
      <c r="R147" s="6">
        <v>1342920</v>
      </c>
      <c r="S147" s="6">
        <v>1338440</v>
      </c>
      <c r="T147" s="6">
        <v>1335740</v>
      </c>
      <c r="U147" s="6">
        <v>1333290</v>
      </c>
      <c r="V147" s="6">
        <v>1329660</v>
      </c>
      <c r="W147" s="6">
        <v>1325217</v>
      </c>
      <c r="X147" s="6">
        <v>1320174</v>
      </c>
      <c r="Y147" s="6">
        <v>1315819</v>
      </c>
      <c r="Z147" s="6">
        <v>1314870</v>
      </c>
      <c r="AA147" s="6">
        <v>1315944</v>
      </c>
    </row>
    <row r="148" spans="1:27" x14ac:dyDescent="0.3">
      <c r="A148" s="3" t="s">
        <v>34</v>
      </c>
      <c r="B148" s="4">
        <v>8.8000000000000007</v>
      </c>
      <c r="C148" s="4">
        <v>10.199999999999999</v>
      </c>
      <c r="D148" s="4">
        <v>7.2</v>
      </c>
      <c r="E148" s="4">
        <v>7.9</v>
      </c>
      <c r="F148" s="4">
        <v>8.9</v>
      </c>
      <c r="G148" s="4">
        <v>7.5</v>
      </c>
      <c r="H148" s="4">
        <v>2.5</v>
      </c>
      <c r="I148" s="4">
        <v>7.3</v>
      </c>
      <c r="J148" s="4">
        <v>9.4</v>
      </c>
      <c r="K148" s="4">
        <v>10.4</v>
      </c>
      <c r="L148" s="4">
        <v>9.1</v>
      </c>
      <c r="M148" s="4">
        <v>7.3</v>
      </c>
      <c r="O148" s="3" t="s">
        <v>34</v>
      </c>
      <c r="P148" s="6">
        <v>4111672</v>
      </c>
      <c r="Q148" s="6">
        <v>4208156</v>
      </c>
      <c r="R148" s="6">
        <v>4340118</v>
      </c>
      <c r="S148" s="6">
        <v>4457765</v>
      </c>
      <c r="T148" s="6">
        <v>4521322</v>
      </c>
      <c r="U148" s="6">
        <v>4549428</v>
      </c>
      <c r="V148" s="6">
        <v>4570881</v>
      </c>
      <c r="W148" s="6">
        <v>4589287</v>
      </c>
      <c r="X148" s="6">
        <v>4609779</v>
      </c>
      <c r="Y148" s="6">
        <v>4637852</v>
      </c>
      <c r="Z148" s="6">
        <v>4677627</v>
      </c>
      <c r="AA148" s="6">
        <v>4726286</v>
      </c>
    </row>
    <row r="149" spans="1:27" x14ac:dyDescent="0.3">
      <c r="A149" s="3" t="s">
        <v>36</v>
      </c>
      <c r="B149" s="4">
        <v>36.5</v>
      </c>
      <c r="C149" s="4">
        <v>36.1</v>
      </c>
      <c r="D149" s="4">
        <v>31.7</v>
      </c>
      <c r="E149" s="4">
        <v>25.7</v>
      </c>
      <c r="F149" s="4">
        <v>25.8</v>
      </c>
      <c r="G149" s="4">
        <v>23.1</v>
      </c>
      <c r="H149" s="4">
        <v>19.899999999999999</v>
      </c>
      <c r="I149" s="4">
        <v>25.3</v>
      </c>
      <c r="J149" s="4">
        <v>23.9</v>
      </c>
      <c r="K149" s="4">
        <v>21.9</v>
      </c>
      <c r="L149" s="4">
        <v>19.100000000000001</v>
      </c>
      <c r="M149" s="4">
        <v>17.600000000000001</v>
      </c>
      <c r="O149" s="3" t="s">
        <v>36</v>
      </c>
      <c r="P149" s="6">
        <v>43296338</v>
      </c>
      <c r="Q149" s="6">
        <v>44009971</v>
      </c>
      <c r="R149" s="6">
        <v>44784666</v>
      </c>
      <c r="S149" s="6">
        <v>45668939</v>
      </c>
      <c r="T149" s="6">
        <v>46239273</v>
      </c>
      <c r="U149" s="6">
        <v>46486619</v>
      </c>
      <c r="V149" s="6">
        <v>46667174</v>
      </c>
      <c r="W149" s="6">
        <v>46818219</v>
      </c>
      <c r="X149" s="6">
        <v>46727890</v>
      </c>
      <c r="Y149" s="6">
        <v>46512199</v>
      </c>
      <c r="Z149" s="6">
        <v>46449565</v>
      </c>
      <c r="AA149" s="6">
        <v>46440099</v>
      </c>
    </row>
    <row r="150" spans="1:27" x14ac:dyDescent="0.3">
      <c r="A150" s="3" t="s">
        <v>37</v>
      </c>
      <c r="B150" s="4">
        <v>29</v>
      </c>
      <c r="C150" s="4">
        <v>25.5</v>
      </c>
      <c r="D150" s="4">
        <v>30.1</v>
      </c>
      <c r="E150" s="4">
        <v>25.1</v>
      </c>
      <c r="F150" s="4">
        <v>28.1</v>
      </c>
      <c r="G150" s="4">
        <v>20.6</v>
      </c>
      <c r="H150" s="4">
        <v>21.1</v>
      </c>
      <c r="I150" s="4">
        <v>22.1</v>
      </c>
      <c r="J150" s="4">
        <v>23.5</v>
      </c>
      <c r="K150" s="4">
        <v>20.2</v>
      </c>
      <c r="L150" s="4">
        <v>19.399999999999999</v>
      </c>
      <c r="M150" s="4">
        <v>18.2</v>
      </c>
      <c r="O150" s="3" t="s">
        <v>37</v>
      </c>
      <c r="P150" s="6">
        <v>62772870</v>
      </c>
      <c r="Q150" s="6">
        <v>63229635</v>
      </c>
      <c r="R150" s="6">
        <v>63645065</v>
      </c>
      <c r="S150" s="6">
        <v>64007193</v>
      </c>
      <c r="T150" s="6">
        <v>64350226</v>
      </c>
      <c r="U150" s="6">
        <v>64658856</v>
      </c>
      <c r="V150" s="6">
        <v>64978721</v>
      </c>
      <c r="W150" s="6">
        <v>65276983</v>
      </c>
      <c r="X150" s="6">
        <v>65600350</v>
      </c>
      <c r="Y150" s="6">
        <v>65942267</v>
      </c>
      <c r="Z150" s="6">
        <v>66456279</v>
      </c>
      <c r="AA150" s="6">
        <v>66730453</v>
      </c>
    </row>
    <row r="151" spans="1:27" x14ac:dyDescent="0.3">
      <c r="A151" s="3" t="s">
        <v>38</v>
      </c>
      <c r="B151" s="4">
        <v>28.4</v>
      </c>
      <c r="C151" s="4">
        <v>28.7</v>
      </c>
      <c r="D151" s="4">
        <v>31.1</v>
      </c>
      <c r="E151" s="4">
        <v>30.8</v>
      </c>
      <c r="F151" s="4">
        <v>30.2</v>
      </c>
      <c r="G151" s="4">
        <v>24</v>
      </c>
      <c r="H151" s="4">
        <v>34.700000000000003</v>
      </c>
      <c r="I151" s="4">
        <v>30.5</v>
      </c>
      <c r="J151" s="4">
        <v>31.7</v>
      </c>
      <c r="K151" s="4">
        <v>32.9</v>
      </c>
      <c r="L151" s="4">
        <v>31.1</v>
      </c>
      <c r="M151" s="4">
        <v>16</v>
      </c>
      <c r="O151" s="3" t="s">
        <v>38</v>
      </c>
      <c r="P151" s="6">
        <v>57874753</v>
      </c>
      <c r="Q151" s="6">
        <v>58064214</v>
      </c>
      <c r="R151" s="6">
        <v>58223744</v>
      </c>
      <c r="S151" s="6">
        <v>58652875</v>
      </c>
      <c r="T151" s="6">
        <v>59000586</v>
      </c>
      <c r="U151" s="6">
        <v>59190143</v>
      </c>
      <c r="V151" s="6">
        <v>59364690</v>
      </c>
      <c r="W151" s="6">
        <v>59394207</v>
      </c>
      <c r="X151" s="6">
        <v>59685227</v>
      </c>
      <c r="Y151" s="6">
        <v>60782668</v>
      </c>
      <c r="Z151" s="6">
        <v>60795612</v>
      </c>
      <c r="AA151" s="6">
        <v>60665551</v>
      </c>
    </row>
    <row r="152" spans="1:27" x14ac:dyDescent="0.3">
      <c r="A152" s="3" t="s">
        <v>39</v>
      </c>
      <c r="B152" s="4">
        <v>35.799999999999997</v>
      </c>
      <c r="C152" s="4">
        <v>38.200000000000003</v>
      </c>
      <c r="D152" s="4">
        <v>38.1</v>
      </c>
      <c r="E152" s="4">
        <v>28.2</v>
      </c>
      <c r="F152" s="4">
        <v>27.9</v>
      </c>
      <c r="G152" s="4">
        <v>28.4</v>
      </c>
      <c r="H152" s="4">
        <v>28.9</v>
      </c>
      <c r="I152" s="4">
        <v>27</v>
      </c>
      <c r="J152" s="4">
        <v>28.6</v>
      </c>
      <c r="K152" s="4">
        <v>20.7</v>
      </c>
      <c r="L152" s="4">
        <v>12.2</v>
      </c>
      <c r="M152" s="4">
        <v>15.1</v>
      </c>
      <c r="O152" s="3" t="s">
        <v>39</v>
      </c>
      <c r="P152" s="6">
        <v>733067</v>
      </c>
      <c r="Q152" s="6">
        <v>744013</v>
      </c>
      <c r="R152" s="6">
        <v>757916</v>
      </c>
      <c r="S152" s="6">
        <v>776333</v>
      </c>
      <c r="T152" s="6">
        <v>796930</v>
      </c>
      <c r="U152" s="6">
        <v>819140</v>
      </c>
      <c r="V152" s="6">
        <v>839751</v>
      </c>
      <c r="W152" s="6">
        <v>862011</v>
      </c>
      <c r="X152" s="6">
        <v>865878</v>
      </c>
      <c r="Y152" s="6">
        <v>858000</v>
      </c>
      <c r="Z152" s="6">
        <v>847008</v>
      </c>
      <c r="AA152" s="6">
        <v>848319</v>
      </c>
    </row>
    <row r="153" spans="1:27" x14ac:dyDescent="0.3">
      <c r="A153" s="3" t="s">
        <v>40</v>
      </c>
      <c r="B153" s="4">
        <v>55</v>
      </c>
      <c r="C153" s="4">
        <v>59.6</v>
      </c>
      <c r="D153" s="4">
        <v>52.2</v>
      </c>
      <c r="E153" s="4">
        <v>47.4</v>
      </c>
      <c r="F153" s="4">
        <v>50</v>
      </c>
      <c r="G153" s="4">
        <v>50.4</v>
      </c>
      <c r="H153" s="4">
        <v>43.2</v>
      </c>
      <c r="I153" s="4">
        <v>41.1</v>
      </c>
      <c r="J153" s="4">
        <v>39</v>
      </c>
      <c r="K153" s="4">
        <v>38.6</v>
      </c>
      <c r="L153" s="4">
        <v>42</v>
      </c>
      <c r="M153" s="4">
        <v>38.200000000000003</v>
      </c>
      <c r="O153" s="3" t="s">
        <v>40</v>
      </c>
      <c r="P153" s="6">
        <v>2249724</v>
      </c>
      <c r="Q153" s="6">
        <v>2227874</v>
      </c>
      <c r="R153" s="6">
        <v>2208840</v>
      </c>
      <c r="S153" s="6">
        <v>2191810</v>
      </c>
      <c r="T153" s="6">
        <v>2162834</v>
      </c>
      <c r="U153" s="6">
        <v>2120504</v>
      </c>
      <c r="V153" s="6">
        <v>2074605</v>
      </c>
      <c r="W153" s="6">
        <v>2044813</v>
      </c>
      <c r="X153" s="6">
        <v>2023825</v>
      </c>
      <c r="Y153" s="6">
        <v>2001468</v>
      </c>
      <c r="Z153" s="6">
        <v>1986096</v>
      </c>
      <c r="AA153" s="6">
        <v>1968957</v>
      </c>
    </row>
    <row r="154" spans="1:27" x14ac:dyDescent="0.3">
      <c r="A154" s="3" t="s">
        <v>41</v>
      </c>
      <c r="B154" s="4">
        <v>59.9</v>
      </c>
      <c r="C154" s="4">
        <v>53.3</v>
      </c>
      <c r="D154" s="4">
        <v>48.5</v>
      </c>
      <c r="E154" s="4">
        <v>47.8</v>
      </c>
      <c r="F154" s="4">
        <v>49.2</v>
      </c>
      <c r="G154" s="4">
        <v>46.6</v>
      </c>
      <c r="H154" s="4">
        <v>51.2</v>
      </c>
      <c r="I154" s="4">
        <v>49</v>
      </c>
      <c r="J154" s="4">
        <v>45.5</v>
      </c>
      <c r="K154" s="4">
        <v>48.7</v>
      </c>
      <c r="L154" s="4">
        <v>42.4</v>
      </c>
      <c r="M154" s="4">
        <v>37.200000000000003</v>
      </c>
      <c r="O154" s="3" t="s">
        <v>41</v>
      </c>
      <c r="P154" s="6">
        <v>3355220</v>
      </c>
      <c r="Q154" s="6">
        <v>3289835</v>
      </c>
      <c r="R154" s="6">
        <v>3249983</v>
      </c>
      <c r="S154" s="6">
        <v>3212605</v>
      </c>
      <c r="T154" s="6">
        <v>3183856</v>
      </c>
      <c r="U154" s="6">
        <v>3141976</v>
      </c>
      <c r="V154" s="6">
        <v>3052588</v>
      </c>
      <c r="W154" s="6">
        <v>3003641</v>
      </c>
      <c r="X154" s="6">
        <v>2971905</v>
      </c>
      <c r="Y154" s="6">
        <v>2943472</v>
      </c>
      <c r="Z154" s="6">
        <v>2921262</v>
      </c>
      <c r="AA154" s="6">
        <v>2888558</v>
      </c>
    </row>
    <row r="155" spans="1:27" x14ac:dyDescent="0.3">
      <c r="A155" s="3" t="s">
        <v>42</v>
      </c>
      <c r="B155" s="4">
        <v>31.2</v>
      </c>
      <c r="C155" s="4">
        <v>30.4</v>
      </c>
      <c r="D155" s="4">
        <v>51.7</v>
      </c>
      <c r="E155" s="4">
        <v>38.6</v>
      </c>
      <c r="F155" s="4">
        <v>45.3</v>
      </c>
      <c r="G155" s="4">
        <v>34.9</v>
      </c>
      <c r="H155" s="4">
        <v>29.2</v>
      </c>
      <c r="I155" s="4">
        <v>19.8</v>
      </c>
      <c r="J155" s="4">
        <v>24.2</v>
      </c>
      <c r="K155" s="4">
        <v>13.2</v>
      </c>
      <c r="L155" s="4">
        <v>26.7</v>
      </c>
      <c r="M155" s="4">
        <v>26.5</v>
      </c>
      <c r="O155" s="3" t="s">
        <v>42</v>
      </c>
      <c r="P155" s="6">
        <v>461230</v>
      </c>
      <c r="Q155" s="6">
        <v>469086</v>
      </c>
      <c r="R155" s="6">
        <v>476187</v>
      </c>
      <c r="S155" s="6">
        <v>483799</v>
      </c>
      <c r="T155" s="6">
        <v>493500</v>
      </c>
      <c r="U155" s="6">
        <v>502066</v>
      </c>
      <c r="V155" s="6">
        <v>511840</v>
      </c>
      <c r="W155" s="6">
        <v>524853</v>
      </c>
      <c r="X155" s="6">
        <v>537039</v>
      </c>
      <c r="Y155" s="6">
        <v>549680</v>
      </c>
      <c r="Z155" s="6">
        <v>562958</v>
      </c>
      <c r="AA155" s="6">
        <v>576249</v>
      </c>
    </row>
    <row r="156" spans="1:27" x14ac:dyDescent="0.3">
      <c r="A156" s="3" t="s">
        <v>43</v>
      </c>
      <c r="B156" s="4">
        <v>61.8</v>
      </c>
      <c r="C156" s="4">
        <v>56.5</v>
      </c>
      <c r="D156" s="4">
        <v>61.2</v>
      </c>
      <c r="E156" s="4">
        <v>51.6</v>
      </c>
      <c r="F156" s="4">
        <v>45.1</v>
      </c>
      <c r="G156" s="4">
        <v>49.7</v>
      </c>
      <c r="H156" s="4">
        <v>51.6</v>
      </c>
      <c r="I156" s="4">
        <v>49.3</v>
      </c>
      <c r="J156" s="4">
        <v>53.5</v>
      </c>
      <c r="K156" s="4">
        <v>43.1</v>
      </c>
      <c r="L156" s="4">
        <v>40.9</v>
      </c>
      <c r="M156" s="4">
        <v>39.299999999999997</v>
      </c>
      <c r="O156" s="3" t="s">
        <v>43</v>
      </c>
      <c r="P156" s="6">
        <v>10097549</v>
      </c>
      <c r="Q156" s="6">
        <v>10076581</v>
      </c>
      <c r="R156" s="6">
        <v>10066158</v>
      </c>
      <c r="S156" s="6">
        <v>10045401</v>
      </c>
      <c r="T156" s="6">
        <v>10030975</v>
      </c>
      <c r="U156" s="6">
        <v>10014324</v>
      </c>
      <c r="V156" s="6">
        <v>9985722</v>
      </c>
      <c r="W156" s="6">
        <v>9931925</v>
      </c>
      <c r="X156" s="6">
        <v>9908798</v>
      </c>
      <c r="Y156" s="6">
        <v>9877365</v>
      </c>
      <c r="Z156" s="6">
        <v>9855571</v>
      </c>
      <c r="AA156" s="6">
        <v>9830485</v>
      </c>
    </row>
    <row r="157" spans="1:27" x14ac:dyDescent="0.3">
      <c r="A157" s="3" t="s">
        <v>44</v>
      </c>
      <c r="B157" s="4">
        <v>16.100000000000001</v>
      </c>
      <c r="C157" s="4">
        <v>15.2</v>
      </c>
      <c r="D157" s="4">
        <v>12.6</v>
      </c>
      <c r="E157" s="4">
        <v>14</v>
      </c>
      <c r="F157" s="4">
        <v>16.8</v>
      </c>
      <c r="G157" s="4">
        <v>10.8</v>
      </c>
      <c r="H157" s="4">
        <v>9.3000000000000007</v>
      </c>
      <c r="I157" s="4">
        <v>9.5</v>
      </c>
      <c r="J157" s="4">
        <v>12.6</v>
      </c>
      <c r="K157" s="4">
        <v>7.6</v>
      </c>
      <c r="L157" s="4">
        <v>6.9</v>
      </c>
      <c r="M157" s="4">
        <v>9.1999999999999993</v>
      </c>
      <c r="O157" s="3" t="s">
        <v>44</v>
      </c>
      <c r="P157" s="6">
        <v>402668</v>
      </c>
      <c r="Q157" s="6">
        <v>404999</v>
      </c>
      <c r="R157" s="6">
        <v>405616</v>
      </c>
      <c r="S157" s="6">
        <v>407832</v>
      </c>
      <c r="T157" s="6">
        <v>410926</v>
      </c>
      <c r="U157" s="6">
        <v>414027</v>
      </c>
      <c r="V157" s="6">
        <v>414989</v>
      </c>
      <c r="W157" s="6">
        <v>417546</v>
      </c>
      <c r="X157" s="6">
        <v>422509</v>
      </c>
      <c r="Y157" s="6">
        <v>429424</v>
      </c>
      <c r="Z157" s="6">
        <v>439691</v>
      </c>
      <c r="AA157" s="6">
        <v>450415</v>
      </c>
    </row>
    <row r="158" spans="1:27" x14ac:dyDescent="0.3">
      <c r="A158" s="3" t="s">
        <v>45</v>
      </c>
      <c r="B158" s="4">
        <v>7.9</v>
      </c>
      <c r="C158" s="4">
        <v>4.5</v>
      </c>
      <c r="D158" s="4">
        <v>7.8</v>
      </c>
      <c r="E158" s="4">
        <v>15.8</v>
      </c>
      <c r="F158" s="4">
        <v>14.4</v>
      </c>
      <c r="G158" s="4">
        <v>13</v>
      </c>
      <c r="H158" s="4">
        <v>10.7</v>
      </c>
      <c r="I158" s="4">
        <v>13.7</v>
      </c>
      <c r="J158" s="4">
        <v>4.5</v>
      </c>
      <c r="K158" s="4">
        <v>12.5</v>
      </c>
      <c r="L158" s="4">
        <v>12.5</v>
      </c>
      <c r="M158" s="4">
        <v>10.9</v>
      </c>
      <c r="O158" s="3" t="s">
        <v>45</v>
      </c>
      <c r="P158" s="6">
        <v>16305526</v>
      </c>
      <c r="Q158" s="6">
        <v>16334210</v>
      </c>
      <c r="R158" s="6">
        <v>16357992</v>
      </c>
      <c r="S158" s="6">
        <v>16405399</v>
      </c>
      <c r="T158" s="6">
        <v>16485787</v>
      </c>
      <c r="U158" s="6">
        <v>16574989</v>
      </c>
      <c r="V158" s="6">
        <v>16655799</v>
      </c>
      <c r="W158" s="6">
        <v>16730348</v>
      </c>
      <c r="X158" s="6">
        <v>16779575</v>
      </c>
      <c r="Y158" s="6">
        <v>16829289</v>
      </c>
      <c r="Z158" s="6">
        <v>16900726</v>
      </c>
      <c r="AA158" s="6">
        <v>16979120</v>
      </c>
    </row>
    <row r="159" spans="1:27" x14ac:dyDescent="0.3">
      <c r="A159" s="3" t="s">
        <v>46</v>
      </c>
      <c r="B159" s="4">
        <v>19.899999999999999</v>
      </c>
      <c r="C159" s="4">
        <v>22.8</v>
      </c>
      <c r="D159" s="4">
        <v>17.8</v>
      </c>
      <c r="E159" s="4">
        <v>21.9</v>
      </c>
      <c r="F159" s="4">
        <v>16.899999999999999</v>
      </c>
      <c r="G159" s="4">
        <v>21.7</v>
      </c>
      <c r="H159" s="4">
        <v>20.3</v>
      </c>
      <c r="I159" s="4">
        <v>14.9</v>
      </c>
      <c r="J159" s="4">
        <v>19.5</v>
      </c>
      <c r="K159" s="4">
        <v>16.600000000000001</v>
      </c>
      <c r="L159" s="4">
        <v>20.9</v>
      </c>
      <c r="M159" s="4">
        <v>17.5</v>
      </c>
      <c r="O159" s="3" t="s">
        <v>46</v>
      </c>
      <c r="P159" s="6">
        <v>8201359</v>
      </c>
      <c r="Q159" s="6">
        <v>8254298</v>
      </c>
      <c r="R159" s="6">
        <v>8282984</v>
      </c>
      <c r="S159" s="6">
        <v>8307989</v>
      </c>
      <c r="T159" s="6">
        <v>8335003</v>
      </c>
      <c r="U159" s="6">
        <v>8351643</v>
      </c>
      <c r="V159" s="6">
        <v>8375164</v>
      </c>
      <c r="W159" s="6">
        <v>8408121</v>
      </c>
      <c r="X159" s="6">
        <v>8451860</v>
      </c>
      <c r="Y159" s="6">
        <v>8507786</v>
      </c>
      <c r="Z159" s="6">
        <v>8584926</v>
      </c>
      <c r="AA159" s="6">
        <v>8700471</v>
      </c>
    </row>
    <row r="160" spans="1:27" x14ac:dyDescent="0.3">
      <c r="A160" s="3" t="s">
        <v>47</v>
      </c>
      <c r="B160" s="4">
        <v>55.7</v>
      </c>
      <c r="C160" s="4">
        <v>54.3</v>
      </c>
      <c r="D160" s="4">
        <v>53.4</v>
      </c>
      <c r="E160" s="4">
        <v>52.4</v>
      </c>
      <c r="F160" s="4">
        <v>51.8</v>
      </c>
      <c r="G160" s="4">
        <v>48.7</v>
      </c>
      <c r="H160" s="4">
        <v>44.7</v>
      </c>
      <c r="I160" s="4">
        <v>44.5</v>
      </c>
      <c r="J160" s="4">
        <v>45</v>
      </c>
      <c r="K160" s="4">
        <v>40.1</v>
      </c>
      <c r="L160" s="4">
        <v>44.2</v>
      </c>
      <c r="M160" s="4">
        <v>40.4</v>
      </c>
      <c r="O160" s="3" t="s">
        <v>47</v>
      </c>
      <c r="P160" s="6">
        <v>38173835</v>
      </c>
      <c r="Q160" s="6">
        <v>38157055</v>
      </c>
      <c r="R160" s="6">
        <v>38125479</v>
      </c>
      <c r="S160" s="6">
        <v>38115641</v>
      </c>
      <c r="T160" s="6">
        <v>38135876</v>
      </c>
      <c r="U160" s="6">
        <v>38022869</v>
      </c>
      <c r="V160" s="6">
        <v>38062718</v>
      </c>
      <c r="W160" s="6">
        <v>38063792</v>
      </c>
      <c r="X160" s="6">
        <v>38062535</v>
      </c>
      <c r="Y160" s="6">
        <v>38017856</v>
      </c>
      <c r="Z160" s="6">
        <v>38005614</v>
      </c>
      <c r="AA160" s="6">
        <v>37967209</v>
      </c>
    </row>
    <row r="161" spans="1:27" x14ac:dyDescent="0.3">
      <c r="A161" s="3" t="s">
        <v>48</v>
      </c>
      <c r="B161" s="4">
        <v>57.3</v>
      </c>
      <c r="C161" s="4">
        <v>50</v>
      </c>
      <c r="D161" s="4">
        <v>51.2</v>
      </c>
      <c r="E161" s="4">
        <v>56</v>
      </c>
      <c r="F161" s="4">
        <v>52.3</v>
      </c>
      <c r="G161" s="4">
        <v>55.3</v>
      </c>
      <c r="H161" s="4">
        <v>51.7</v>
      </c>
      <c r="I161" s="4">
        <v>41.5</v>
      </c>
      <c r="J161" s="4">
        <v>46.7</v>
      </c>
      <c r="K161" s="4">
        <v>47.6</v>
      </c>
      <c r="L161" s="4">
        <v>45.3</v>
      </c>
      <c r="M161" s="4">
        <v>40.700000000000003</v>
      </c>
      <c r="O161" s="3" t="s">
        <v>48</v>
      </c>
      <c r="P161" s="6">
        <v>10494672</v>
      </c>
      <c r="Q161" s="6">
        <v>10511988</v>
      </c>
      <c r="R161" s="6">
        <v>10532588</v>
      </c>
      <c r="S161" s="6">
        <v>10553339</v>
      </c>
      <c r="T161" s="6">
        <v>10563014</v>
      </c>
      <c r="U161" s="6">
        <v>10573479</v>
      </c>
      <c r="V161" s="6">
        <v>10572721</v>
      </c>
      <c r="W161" s="6">
        <v>10542398</v>
      </c>
      <c r="X161" s="6">
        <v>10487289</v>
      </c>
      <c r="Y161" s="6">
        <v>10427301</v>
      </c>
      <c r="Z161" s="6">
        <v>10374822</v>
      </c>
      <c r="AA161" s="6">
        <v>10341330</v>
      </c>
    </row>
    <row r="162" spans="1:27" x14ac:dyDescent="0.3">
      <c r="A162" s="3" t="s">
        <v>49</v>
      </c>
      <c r="B162" s="4">
        <v>29.6</v>
      </c>
      <c r="C162" s="4">
        <v>29.6</v>
      </c>
      <c r="D162" s="4">
        <v>31.8</v>
      </c>
      <c r="E162" s="4">
        <v>20.8</v>
      </c>
      <c r="F162" s="4">
        <v>23.1</v>
      </c>
      <c r="G162" s="4">
        <v>21.2</v>
      </c>
      <c r="H162" s="4">
        <v>26.8</v>
      </c>
      <c r="I162" s="4">
        <v>32.5</v>
      </c>
      <c r="J162" s="4">
        <v>27.2</v>
      </c>
      <c r="K162" s="4">
        <v>15.9</v>
      </c>
      <c r="L162" s="4">
        <v>22.3</v>
      </c>
      <c r="M162" s="4">
        <v>18.600000000000001</v>
      </c>
      <c r="O162" s="3" t="s">
        <v>49</v>
      </c>
      <c r="P162" s="6">
        <v>21382354</v>
      </c>
      <c r="Q162" s="6">
        <v>21257016</v>
      </c>
      <c r="R162" s="6">
        <v>21130503</v>
      </c>
      <c r="S162" s="6">
        <v>20635460</v>
      </c>
      <c r="T162" s="6">
        <v>20440290</v>
      </c>
      <c r="U162" s="6">
        <v>20294683</v>
      </c>
      <c r="V162" s="6">
        <v>20199059</v>
      </c>
      <c r="W162" s="6">
        <v>20095996</v>
      </c>
      <c r="X162" s="6">
        <v>20020074</v>
      </c>
      <c r="Y162" s="6">
        <v>19947311</v>
      </c>
      <c r="Z162" s="6">
        <v>19870647</v>
      </c>
      <c r="AA162" s="6">
        <v>19760314</v>
      </c>
    </row>
    <row r="163" spans="1:27" x14ac:dyDescent="0.3">
      <c r="A163" s="3" t="s">
        <v>50</v>
      </c>
      <c r="B163" s="4">
        <v>48.3</v>
      </c>
      <c r="C163" s="4">
        <v>42.5</v>
      </c>
      <c r="D163" s="4">
        <v>41</v>
      </c>
      <c r="E163" s="4">
        <v>43.7</v>
      </c>
      <c r="F163" s="4">
        <v>38.799999999999997</v>
      </c>
      <c r="G163" s="4">
        <v>45.5</v>
      </c>
      <c r="H163" s="4">
        <v>43.9</v>
      </c>
      <c r="I163" s="4">
        <v>36.200000000000003</v>
      </c>
      <c r="J163" s="4">
        <v>32</v>
      </c>
      <c r="K163" s="4">
        <v>33</v>
      </c>
      <c r="L163" s="4">
        <v>32</v>
      </c>
      <c r="M163" s="4">
        <v>30.6</v>
      </c>
      <c r="O163" s="3" t="s">
        <v>50</v>
      </c>
      <c r="P163" s="6">
        <v>1997590</v>
      </c>
      <c r="Q163" s="6">
        <v>2003358</v>
      </c>
      <c r="R163" s="6">
        <v>2010377</v>
      </c>
      <c r="S163" s="6">
        <v>2010269</v>
      </c>
      <c r="T163" s="6">
        <v>2032362</v>
      </c>
      <c r="U163" s="6">
        <v>2046976</v>
      </c>
      <c r="V163" s="6">
        <v>2050189</v>
      </c>
      <c r="W163" s="6">
        <v>2055496</v>
      </c>
      <c r="X163" s="6">
        <v>2058821</v>
      </c>
      <c r="Y163" s="6">
        <v>2061085</v>
      </c>
      <c r="Z163" s="6">
        <v>2062874</v>
      </c>
      <c r="AA163" s="6">
        <v>2064188</v>
      </c>
    </row>
    <row r="164" spans="1:27" x14ac:dyDescent="0.3">
      <c r="A164" s="3" t="s">
        <v>51</v>
      </c>
      <c r="B164" s="4">
        <v>56.2</v>
      </c>
      <c r="C164" s="4">
        <v>60.1</v>
      </c>
      <c r="D164" s="4">
        <v>58.5</v>
      </c>
      <c r="E164" s="4">
        <v>48</v>
      </c>
      <c r="F164" s="4">
        <v>47.1</v>
      </c>
      <c r="G164" s="4">
        <v>37.299999999999997</v>
      </c>
      <c r="H164" s="4">
        <v>37.799999999999997</v>
      </c>
      <c r="I164" s="4">
        <v>35.700000000000003</v>
      </c>
      <c r="J164" s="4">
        <v>33.6</v>
      </c>
      <c r="K164" s="4">
        <v>36.9</v>
      </c>
      <c r="L164" s="4">
        <v>42</v>
      </c>
      <c r="M164" s="4">
        <v>38.5</v>
      </c>
      <c r="O164" s="3" t="s">
        <v>51</v>
      </c>
      <c r="P164" s="6">
        <v>5372685</v>
      </c>
      <c r="Q164" s="6">
        <v>5372928</v>
      </c>
      <c r="R164" s="6">
        <v>5373180</v>
      </c>
      <c r="S164" s="6">
        <v>5376064</v>
      </c>
      <c r="T164" s="6">
        <v>5382401</v>
      </c>
      <c r="U164" s="6">
        <v>5390410</v>
      </c>
      <c r="V164" s="6">
        <v>5392446</v>
      </c>
      <c r="W164" s="6">
        <v>5404322</v>
      </c>
      <c r="X164" s="6">
        <v>5410836</v>
      </c>
      <c r="Y164" s="6">
        <v>5415949</v>
      </c>
      <c r="Z164" s="6">
        <v>5421349</v>
      </c>
      <c r="AA164" s="6">
        <v>5426252</v>
      </c>
    </row>
    <row r="165" spans="1:27" x14ac:dyDescent="0.3">
      <c r="A165" s="3" t="s">
        <v>52</v>
      </c>
      <c r="B165" s="4">
        <v>21.7</v>
      </c>
      <c r="C165" s="4">
        <v>20.7</v>
      </c>
      <c r="D165" s="4">
        <v>23</v>
      </c>
      <c r="E165" s="4">
        <v>19</v>
      </c>
      <c r="F165" s="4">
        <v>16.5</v>
      </c>
      <c r="G165" s="4">
        <v>14.3</v>
      </c>
      <c r="H165" s="4">
        <v>17.7</v>
      </c>
      <c r="I165" s="4">
        <v>18.5</v>
      </c>
      <c r="J165" s="4">
        <v>14.2</v>
      </c>
      <c r="K165" s="4">
        <v>14.2</v>
      </c>
      <c r="L165" s="4">
        <v>12.8</v>
      </c>
      <c r="M165" s="4">
        <v>11.2</v>
      </c>
      <c r="O165" s="3" t="s">
        <v>52</v>
      </c>
      <c r="P165" s="6">
        <v>5236611</v>
      </c>
      <c r="Q165" s="6">
        <v>5255580</v>
      </c>
      <c r="R165" s="6">
        <v>5276955</v>
      </c>
      <c r="S165" s="6">
        <v>5300484</v>
      </c>
      <c r="T165" s="6">
        <v>5326314</v>
      </c>
      <c r="U165" s="6">
        <v>5351427</v>
      </c>
      <c r="V165" s="6">
        <v>5375276</v>
      </c>
      <c r="W165" s="6">
        <v>5401267</v>
      </c>
      <c r="X165" s="6">
        <v>5426674</v>
      </c>
      <c r="Y165" s="6">
        <v>5451270</v>
      </c>
      <c r="Z165" s="6">
        <v>5471753</v>
      </c>
      <c r="AA165" s="6">
        <v>5487308</v>
      </c>
    </row>
    <row r="166" spans="1:27" x14ac:dyDescent="0.3">
      <c r="A166" s="3" t="s">
        <v>53</v>
      </c>
      <c r="B166" s="4">
        <v>14.1</v>
      </c>
      <c r="C166" s="4">
        <v>13.9</v>
      </c>
      <c r="D166" s="4">
        <v>10.1</v>
      </c>
      <c r="E166" s="4">
        <v>11.8</v>
      </c>
      <c r="F166" s="4">
        <v>14.8</v>
      </c>
      <c r="G166" s="4">
        <v>10.3</v>
      </c>
      <c r="H166" s="4">
        <v>10.5</v>
      </c>
      <c r="I166" s="4">
        <v>6.5</v>
      </c>
      <c r="J166" s="4">
        <v>6.3</v>
      </c>
      <c r="K166" s="4">
        <v>9.3000000000000007</v>
      </c>
      <c r="L166" s="4">
        <v>15.4</v>
      </c>
      <c r="M166" s="4">
        <v>17.399999999999999</v>
      </c>
      <c r="O166" s="3" t="s">
        <v>53</v>
      </c>
      <c r="P166" s="6">
        <v>9011392</v>
      </c>
      <c r="Q166" s="6">
        <v>9047752</v>
      </c>
      <c r="R166" s="6">
        <v>9113257</v>
      </c>
      <c r="S166" s="6">
        <v>9182927</v>
      </c>
      <c r="T166" s="6">
        <v>9256347</v>
      </c>
      <c r="U166" s="6">
        <v>9340682</v>
      </c>
      <c r="V166" s="6">
        <v>9415570</v>
      </c>
      <c r="W166" s="6">
        <v>9482855</v>
      </c>
      <c r="X166" s="6">
        <v>9555893</v>
      </c>
      <c r="Y166" s="6">
        <v>9644864</v>
      </c>
      <c r="Z166" s="6">
        <v>9747355</v>
      </c>
      <c r="AA166" s="6">
        <v>9851017</v>
      </c>
    </row>
    <row r="167" spans="1:27" x14ac:dyDescent="0.3">
      <c r="A167" s="3" t="s">
        <v>54</v>
      </c>
      <c r="B167" s="4">
        <v>12.8</v>
      </c>
      <c r="C167" s="4">
        <v>11.9</v>
      </c>
      <c r="D167" s="4">
        <v>12.2</v>
      </c>
      <c r="E167" s="4">
        <v>10.1</v>
      </c>
      <c r="F167" s="4">
        <v>6.5</v>
      </c>
      <c r="G167" s="4">
        <v>9.5</v>
      </c>
      <c r="H167" s="4">
        <v>7.4</v>
      </c>
      <c r="I167" s="4">
        <v>15.2</v>
      </c>
      <c r="J167" s="4">
        <v>14</v>
      </c>
      <c r="K167" s="4">
        <v>14.3</v>
      </c>
      <c r="L167" s="4">
        <v>12</v>
      </c>
      <c r="M167" s="4">
        <v>10.7</v>
      </c>
      <c r="O167" s="3" t="s">
        <v>54</v>
      </c>
      <c r="P167" s="6">
        <v>60182050</v>
      </c>
      <c r="Q167" s="6">
        <v>60620361</v>
      </c>
      <c r="R167" s="6">
        <v>61073279</v>
      </c>
      <c r="S167" s="6">
        <v>61571647</v>
      </c>
      <c r="T167" s="6">
        <v>62042343</v>
      </c>
      <c r="U167" s="6">
        <v>62510197</v>
      </c>
      <c r="V167" s="6">
        <v>63022532</v>
      </c>
      <c r="W167" s="6">
        <v>63495303</v>
      </c>
      <c r="X167" s="6">
        <v>63905297</v>
      </c>
      <c r="Y167" s="6">
        <v>64351155</v>
      </c>
      <c r="Z167" s="6">
        <v>64875165</v>
      </c>
      <c r="AA167" s="6">
        <v>65382556</v>
      </c>
    </row>
    <row r="168" spans="1:27" x14ac:dyDescent="0.3">
      <c r="A168" s="3" t="s">
        <v>35</v>
      </c>
      <c r="B168" s="4">
        <v>30</v>
      </c>
      <c r="C168" s="4">
        <v>26.7</v>
      </c>
      <c r="D168" s="4">
        <v>25.4</v>
      </c>
      <c r="E168" s="4">
        <v>27</v>
      </c>
      <c r="F168" s="4">
        <v>24.2</v>
      </c>
      <c r="G168" s="4">
        <v>27</v>
      </c>
      <c r="H168" s="4">
        <v>26.2</v>
      </c>
      <c r="I168" s="4">
        <v>16</v>
      </c>
      <c r="J168" s="4">
        <v>23.7</v>
      </c>
      <c r="K168" s="4">
        <v>26.2</v>
      </c>
      <c r="L168" s="4">
        <v>20.8</v>
      </c>
      <c r="M168" s="4">
        <v>21.1</v>
      </c>
      <c r="O168" s="3" t="s">
        <v>35</v>
      </c>
      <c r="P168" s="6">
        <v>10969912</v>
      </c>
      <c r="Q168" s="6">
        <v>11004716</v>
      </c>
      <c r="R168" s="6">
        <v>11036008</v>
      </c>
      <c r="S168" s="6">
        <v>11060937</v>
      </c>
      <c r="T168" s="6">
        <v>11094745</v>
      </c>
      <c r="U168" s="6">
        <v>11119289</v>
      </c>
      <c r="V168" s="6">
        <v>11123392</v>
      </c>
      <c r="W168" s="6">
        <v>11086406</v>
      </c>
      <c r="X168" s="6">
        <v>11003615</v>
      </c>
      <c r="Y168" s="6">
        <v>10926807</v>
      </c>
      <c r="Z168" s="6">
        <v>10858018</v>
      </c>
      <c r="AA168" s="6">
        <v>10783748</v>
      </c>
    </row>
    <row r="169" spans="1:27" x14ac:dyDescent="0.3">
      <c r="A169" s="7" t="s">
        <v>60</v>
      </c>
      <c r="B169" s="8">
        <f t="shared" ref="B169:M169" si="12">SUMPRODUCT(B142:B167,P142:P167)/SUM(P142:P167)</f>
        <v>28.863663317488925</v>
      </c>
      <c r="C169" s="8">
        <f t="shared" si="12"/>
        <v>27.935722823719715</v>
      </c>
      <c r="D169" s="8">
        <f t="shared" si="12"/>
        <v>28.208612032812752</v>
      </c>
      <c r="E169" s="8">
        <f t="shared" si="12"/>
        <v>25.54214514947348</v>
      </c>
      <c r="F169" s="8">
        <f t="shared" si="12"/>
        <v>24.952795808910714</v>
      </c>
      <c r="G169" s="8">
        <f t="shared" si="12"/>
        <v>22.683913548294761</v>
      </c>
      <c r="H169" s="8">
        <f t="shared" si="12"/>
        <v>23.301525530873672</v>
      </c>
      <c r="I169" s="8">
        <f t="shared" si="12"/>
        <v>24.434250284212403</v>
      </c>
      <c r="J169" s="8">
        <f t="shared" si="12"/>
        <v>23.79144724006035</v>
      </c>
      <c r="K169" s="8">
        <f t="shared" si="12"/>
        <v>22.930335472200088</v>
      </c>
      <c r="L169" s="8">
        <f t="shared" si="12"/>
        <v>22.23012083962314</v>
      </c>
      <c r="M169" s="8">
        <f t="shared" si="12"/>
        <v>19.787158594068806</v>
      </c>
    </row>
    <row r="170" spans="1:27" x14ac:dyDescent="0.3">
      <c r="A170" s="7" t="s">
        <v>61</v>
      </c>
      <c r="B170" s="9">
        <f>B168/B169</f>
        <v>1.0393691081416734</v>
      </c>
      <c r="C170" s="9">
        <f t="shared" ref="C170:M170" si="13">C168/C169</f>
        <v>0.95576549668976218</v>
      </c>
      <c r="D170" s="9">
        <f t="shared" si="13"/>
        <v>0.90043423513550658</v>
      </c>
      <c r="E170" s="9">
        <f t="shared" si="13"/>
        <v>1.0570764453022683</v>
      </c>
      <c r="F170" s="9">
        <f t="shared" si="13"/>
        <v>0.96983120389892785</v>
      </c>
      <c r="G170" s="9">
        <f t="shared" si="13"/>
        <v>1.1902708032507776</v>
      </c>
      <c r="H170" s="9">
        <f t="shared" si="13"/>
        <v>1.1243899016519736</v>
      </c>
      <c r="I170" s="9">
        <f t="shared" si="13"/>
        <v>0.65481853602596563</v>
      </c>
      <c r="J170" s="9">
        <f t="shared" si="13"/>
        <v>0.99615629771751035</v>
      </c>
      <c r="K170" s="9">
        <f t="shared" si="13"/>
        <v>1.142591220776684</v>
      </c>
      <c r="L170" s="9">
        <f t="shared" si="13"/>
        <v>0.93566742844357009</v>
      </c>
      <c r="M170" s="9">
        <f t="shared" si="13"/>
        <v>1.066348151994128</v>
      </c>
    </row>
    <row r="171" spans="1:27" x14ac:dyDescent="0.3">
      <c r="A171" s="7" t="s">
        <v>62</v>
      </c>
      <c r="B171" s="8">
        <f>MIN(B142:B167)</f>
        <v>7.4</v>
      </c>
      <c r="C171" s="8">
        <f t="shared" ref="C171:M171" si="14">MIN(C142:C167)</f>
        <v>4.5</v>
      </c>
      <c r="D171" s="8">
        <f t="shared" si="14"/>
        <v>7.2</v>
      </c>
      <c r="E171" s="8">
        <f t="shared" si="14"/>
        <v>7.9</v>
      </c>
      <c r="F171" s="8">
        <f t="shared" si="14"/>
        <v>6.5</v>
      </c>
      <c r="G171" s="8">
        <f t="shared" si="14"/>
        <v>7.5</v>
      </c>
      <c r="H171" s="8">
        <f t="shared" si="14"/>
        <v>2.5</v>
      </c>
      <c r="I171" s="8">
        <f t="shared" si="14"/>
        <v>6.5</v>
      </c>
      <c r="J171" s="8">
        <f t="shared" si="14"/>
        <v>4.5</v>
      </c>
      <c r="K171" s="8">
        <f t="shared" si="14"/>
        <v>4.5</v>
      </c>
      <c r="L171" s="8">
        <f t="shared" si="14"/>
        <v>6.9</v>
      </c>
      <c r="M171" s="8">
        <f t="shared" si="14"/>
        <v>7.3</v>
      </c>
    </row>
    <row r="172" spans="1:27" x14ac:dyDescent="0.3">
      <c r="A172" s="7" t="s">
        <v>63</v>
      </c>
      <c r="B172" s="8">
        <f>MAX(B142:B167)</f>
        <v>61.8</v>
      </c>
      <c r="C172" s="8">
        <f t="shared" ref="C172:M172" si="15">MAX(C142:C167)</f>
        <v>60.1</v>
      </c>
      <c r="D172" s="8">
        <f t="shared" si="15"/>
        <v>61.2</v>
      </c>
      <c r="E172" s="8">
        <f t="shared" si="15"/>
        <v>56</v>
      </c>
      <c r="F172" s="8">
        <f t="shared" si="15"/>
        <v>52.3</v>
      </c>
      <c r="G172" s="8">
        <f t="shared" si="15"/>
        <v>55.3</v>
      </c>
      <c r="H172" s="8">
        <f t="shared" si="15"/>
        <v>51.7</v>
      </c>
      <c r="I172" s="8">
        <f t="shared" si="15"/>
        <v>49.3</v>
      </c>
      <c r="J172" s="8">
        <f t="shared" si="15"/>
        <v>53.5</v>
      </c>
      <c r="K172" s="8">
        <f t="shared" si="15"/>
        <v>48.7</v>
      </c>
      <c r="L172" s="8">
        <f t="shared" si="15"/>
        <v>45.3</v>
      </c>
      <c r="M172" s="8">
        <f t="shared" si="15"/>
        <v>40.700000000000003</v>
      </c>
    </row>
    <row r="173" spans="1:27" x14ac:dyDescent="0.3">
      <c r="A173" s="7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1:27" x14ac:dyDescent="0.3">
      <c r="A174" s="7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1:27" x14ac:dyDescent="0.3">
      <c r="A175" s="7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1:27" x14ac:dyDescent="0.3">
      <c r="A176" s="7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8" spans="1:27" x14ac:dyDescent="0.3">
      <c r="A178" s="1" t="s">
        <v>5</v>
      </c>
      <c r="B178" s="1" t="s">
        <v>6</v>
      </c>
    </row>
    <row r="179" spans="1:27" x14ac:dyDescent="0.3">
      <c r="A179" s="1" t="s">
        <v>7</v>
      </c>
      <c r="B179" s="1" t="s">
        <v>58</v>
      </c>
    </row>
    <row r="180" spans="1:27" x14ac:dyDescent="0.3">
      <c r="A180" s="1" t="s">
        <v>9</v>
      </c>
      <c r="B180" s="1" t="s">
        <v>10</v>
      </c>
    </row>
    <row r="181" spans="1:27" x14ac:dyDescent="0.3">
      <c r="A181" s="1" t="s">
        <v>11</v>
      </c>
      <c r="B181" s="1" t="s">
        <v>12</v>
      </c>
    </row>
    <row r="182" spans="1:27" x14ac:dyDescent="0.3">
      <c r="A182" s="1" t="s">
        <v>13</v>
      </c>
      <c r="B182" s="1" t="s">
        <v>14</v>
      </c>
    </row>
    <row r="184" spans="1:27" x14ac:dyDescent="0.3">
      <c r="A184" s="3" t="s">
        <v>15</v>
      </c>
      <c r="B184" s="3" t="s">
        <v>16</v>
      </c>
      <c r="C184" s="3" t="s">
        <v>17</v>
      </c>
      <c r="D184" s="3" t="s">
        <v>18</v>
      </c>
      <c r="E184" s="3" t="s">
        <v>19</v>
      </c>
      <c r="F184" s="3" t="s">
        <v>20</v>
      </c>
      <c r="G184" s="3" t="s">
        <v>21</v>
      </c>
      <c r="H184" s="3" t="s">
        <v>22</v>
      </c>
      <c r="I184" s="3" t="s">
        <v>23</v>
      </c>
      <c r="J184" s="3" t="s">
        <v>24</v>
      </c>
      <c r="K184" s="3" t="s">
        <v>25</v>
      </c>
      <c r="L184" s="3" t="s">
        <v>26</v>
      </c>
      <c r="M184" s="3" t="s">
        <v>27</v>
      </c>
      <c r="O184" s="3" t="s">
        <v>15</v>
      </c>
      <c r="P184" s="3" t="s">
        <v>16</v>
      </c>
      <c r="Q184" s="3" t="s">
        <v>17</v>
      </c>
      <c r="R184" s="3" t="s">
        <v>18</v>
      </c>
      <c r="S184" s="3" t="s">
        <v>19</v>
      </c>
      <c r="T184" s="3" t="s">
        <v>20</v>
      </c>
      <c r="U184" s="3" t="s">
        <v>21</v>
      </c>
      <c r="V184" s="3" t="s">
        <v>22</v>
      </c>
      <c r="W184" s="3" t="s">
        <v>23</v>
      </c>
      <c r="X184" s="3" t="s">
        <v>24</v>
      </c>
      <c r="Y184" s="3" t="s">
        <v>25</v>
      </c>
      <c r="Z184" s="3" t="s">
        <v>26</v>
      </c>
      <c r="AA184" s="3" t="s">
        <v>27</v>
      </c>
    </row>
    <row r="185" spans="1:27" x14ac:dyDescent="0.3">
      <c r="A185" s="3" t="s">
        <v>28</v>
      </c>
      <c r="B185" s="4">
        <v>30.3</v>
      </c>
      <c r="C185" s="4">
        <v>38.4</v>
      </c>
      <c r="D185" s="4">
        <v>38.6</v>
      </c>
      <c r="E185" s="4">
        <v>38.700000000000003</v>
      </c>
      <c r="F185" s="4">
        <v>34.5</v>
      </c>
      <c r="G185" s="4">
        <v>32.700000000000003</v>
      </c>
      <c r="H185" s="4">
        <v>31.4</v>
      </c>
      <c r="I185" s="4">
        <v>37</v>
      </c>
      <c r="J185" s="4">
        <v>32.6</v>
      </c>
      <c r="K185" s="4">
        <v>34.5</v>
      </c>
      <c r="L185" s="4">
        <v>34.200000000000003</v>
      </c>
      <c r="M185" s="4">
        <v>37.200000000000003</v>
      </c>
      <c r="O185" s="3" t="s">
        <v>28</v>
      </c>
      <c r="P185" s="6">
        <v>10445852</v>
      </c>
      <c r="Q185" s="6">
        <v>10511382</v>
      </c>
      <c r="R185" s="6">
        <v>10584534</v>
      </c>
      <c r="S185" s="6">
        <v>10666866</v>
      </c>
      <c r="T185" s="6">
        <v>10753080</v>
      </c>
      <c r="U185" s="6">
        <v>10839905</v>
      </c>
      <c r="V185" s="6">
        <v>11000638</v>
      </c>
      <c r="W185" s="6">
        <v>11075889</v>
      </c>
      <c r="X185" s="6">
        <v>11137974</v>
      </c>
      <c r="Y185" s="6">
        <v>11180840</v>
      </c>
      <c r="Z185" s="6">
        <v>11237274</v>
      </c>
      <c r="AA185" s="6">
        <v>11311117</v>
      </c>
    </row>
    <row r="186" spans="1:27" x14ac:dyDescent="0.3">
      <c r="A186" s="3" t="s">
        <v>29</v>
      </c>
      <c r="B186" s="4">
        <v>10.9</v>
      </c>
      <c r="C186" s="4">
        <v>10.9</v>
      </c>
      <c r="D186" s="4">
        <v>8.1999999999999993</v>
      </c>
      <c r="E186" s="4">
        <v>7.1</v>
      </c>
      <c r="F186" s="4">
        <v>5.2</v>
      </c>
      <c r="G186" s="4">
        <v>5.7</v>
      </c>
      <c r="H186" s="4">
        <v>4.8</v>
      </c>
      <c r="I186" s="4">
        <v>6.5</v>
      </c>
      <c r="J186" s="4">
        <v>10.3</v>
      </c>
      <c r="K186" s="4">
        <v>6.9</v>
      </c>
      <c r="L186" s="4">
        <v>7.1</v>
      </c>
      <c r="M186" s="4">
        <v>7.8</v>
      </c>
      <c r="O186" s="3" t="s">
        <v>29</v>
      </c>
      <c r="P186" s="6">
        <v>7688573</v>
      </c>
      <c r="Q186" s="6">
        <v>7629371</v>
      </c>
      <c r="R186" s="6">
        <v>7572673</v>
      </c>
      <c r="S186" s="6">
        <v>7518002</v>
      </c>
      <c r="T186" s="6">
        <v>7467119</v>
      </c>
      <c r="U186" s="6">
        <v>7421766</v>
      </c>
      <c r="V186" s="6">
        <v>7369431</v>
      </c>
      <c r="W186" s="6">
        <v>7327224</v>
      </c>
      <c r="X186" s="6">
        <v>7284552</v>
      </c>
      <c r="Y186" s="6">
        <v>7245677</v>
      </c>
      <c r="Z186" s="6">
        <v>7202198</v>
      </c>
      <c r="AA186" s="6">
        <v>7153784</v>
      </c>
    </row>
    <row r="187" spans="1:27" x14ac:dyDescent="0.3">
      <c r="A187" s="3" t="s">
        <v>30</v>
      </c>
      <c r="B187" s="4">
        <v>8.3000000000000007</v>
      </c>
      <c r="C187" s="4">
        <v>8.1999999999999993</v>
      </c>
      <c r="D187" s="4">
        <v>8.9</v>
      </c>
      <c r="E187" s="4">
        <v>9.3000000000000007</v>
      </c>
      <c r="F187" s="4">
        <v>9.1999999999999993</v>
      </c>
      <c r="G187" s="4">
        <v>9.1</v>
      </c>
      <c r="H187" s="4">
        <v>8.1</v>
      </c>
      <c r="I187" s="4">
        <v>11.8</v>
      </c>
      <c r="J187" s="4">
        <v>8.5</v>
      </c>
      <c r="K187" s="4">
        <v>11.7</v>
      </c>
      <c r="L187" s="4">
        <v>13.1</v>
      </c>
      <c r="M187" s="4">
        <v>13.5</v>
      </c>
      <c r="O187" s="3" t="s">
        <v>30</v>
      </c>
      <c r="P187" s="6">
        <v>10198855</v>
      </c>
      <c r="Q187" s="6">
        <v>10223577</v>
      </c>
      <c r="R187" s="6">
        <v>10254233</v>
      </c>
      <c r="S187" s="6">
        <v>10343422</v>
      </c>
      <c r="T187" s="6">
        <v>10425783</v>
      </c>
      <c r="U187" s="6">
        <v>10462088</v>
      </c>
      <c r="V187" s="6">
        <v>10486731</v>
      </c>
      <c r="W187" s="6">
        <v>10505445</v>
      </c>
      <c r="X187" s="6">
        <v>10516125</v>
      </c>
      <c r="Y187" s="6">
        <v>10512419</v>
      </c>
      <c r="Z187" s="6">
        <v>10538275</v>
      </c>
      <c r="AA187" s="6">
        <v>10553843</v>
      </c>
    </row>
    <row r="188" spans="1:27" x14ac:dyDescent="0.3">
      <c r="A188" s="3" t="s">
        <v>31</v>
      </c>
      <c r="B188" s="4">
        <v>41.7</v>
      </c>
      <c r="C188" s="4">
        <v>46.4</v>
      </c>
      <c r="D188" s="4">
        <v>52.8</v>
      </c>
      <c r="E188" s="4">
        <v>54.4</v>
      </c>
      <c r="F188" s="4">
        <v>43.2</v>
      </c>
      <c r="G188" s="4">
        <v>53.1</v>
      </c>
      <c r="H188" s="4">
        <v>50.6</v>
      </c>
      <c r="I188" s="4">
        <v>51.7</v>
      </c>
      <c r="J188" s="4">
        <v>45.1</v>
      </c>
      <c r="K188" s="4">
        <v>51.2</v>
      </c>
      <c r="L188" s="4">
        <v>53.2</v>
      </c>
      <c r="M188" s="4">
        <v>53.2</v>
      </c>
      <c r="O188" s="3" t="s">
        <v>31</v>
      </c>
      <c r="P188" s="6">
        <v>5411405</v>
      </c>
      <c r="Q188" s="6">
        <v>5427459</v>
      </c>
      <c r="R188" s="6">
        <v>5447084</v>
      </c>
      <c r="S188" s="6">
        <v>5475791</v>
      </c>
      <c r="T188" s="6">
        <v>5511451</v>
      </c>
      <c r="U188" s="6">
        <v>5534738</v>
      </c>
      <c r="V188" s="6">
        <v>5560628</v>
      </c>
      <c r="W188" s="6">
        <v>5580516</v>
      </c>
      <c r="X188" s="6">
        <v>5602628</v>
      </c>
      <c r="Y188" s="6">
        <v>5627235</v>
      </c>
      <c r="Z188" s="6">
        <v>5659715</v>
      </c>
      <c r="AA188" s="6">
        <v>5707251</v>
      </c>
    </row>
    <row r="189" spans="1:27" x14ac:dyDescent="0.3">
      <c r="A189" s="3" t="s">
        <v>32</v>
      </c>
      <c r="B189" s="4">
        <v>19</v>
      </c>
      <c r="C189" s="4">
        <v>20.399999999999999</v>
      </c>
      <c r="D189" s="4">
        <v>15.9</v>
      </c>
      <c r="E189" s="4">
        <v>16.8</v>
      </c>
      <c r="F189" s="4">
        <v>18.600000000000001</v>
      </c>
      <c r="G189" s="4">
        <v>19.8</v>
      </c>
      <c r="H189" s="4">
        <v>18.8</v>
      </c>
      <c r="I189" s="4">
        <v>20.9</v>
      </c>
      <c r="J189" s="4">
        <v>24.9</v>
      </c>
      <c r="K189" s="4">
        <v>28.3</v>
      </c>
      <c r="L189" s="4">
        <v>30.1</v>
      </c>
      <c r="M189" s="4">
        <v>28.8</v>
      </c>
      <c r="O189" s="3" t="s">
        <v>32</v>
      </c>
      <c r="P189" s="6">
        <v>82500849</v>
      </c>
      <c r="Q189" s="6">
        <v>82437995</v>
      </c>
      <c r="R189" s="6">
        <v>82314906</v>
      </c>
      <c r="S189" s="6">
        <v>82217837</v>
      </c>
      <c r="T189" s="6">
        <v>82002356</v>
      </c>
      <c r="U189" s="6">
        <v>81802257</v>
      </c>
      <c r="V189" s="6">
        <v>80222065</v>
      </c>
      <c r="W189" s="6">
        <v>80327900</v>
      </c>
      <c r="X189" s="6">
        <v>80523746</v>
      </c>
      <c r="Y189" s="6">
        <v>80767463</v>
      </c>
      <c r="Z189" s="6">
        <v>81197537</v>
      </c>
      <c r="AA189" s="6">
        <v>82175684</v>
      </c>
    </row>
    <row r="190" spans="1:27" x14ac:dyDescent="0.3">
      <c r="A190" s="3" t="s">
        <v>33</v>
      </c>
      <c r="B190" s="4">
        <v>8.6999999999999993</v>
      </c>
      <c r="C190" s="4">
        <v>7</v>
      </c>
      <c r="D190" s="4">
        <v>8.9</v>
      </c>
      <c r="E190" s="4">
        <v>5.4</v>
      </c>
      <c r="F190" s="4">
        <v>9.3000000000000007</v>
      </c>
      <c r="G190" s="4">
        <v>9.5</v>
      </c>
      <c r="H190" s="4">
        <v>5.8</v>
      </c>
      <c r="I190" s="4">
        <v>12.4</v>
      </c>
      <c r="J190" s="4">
        <v>8.8000000000000007</v>
      </c>
      <c r="K190" s="4">
        <v>6.1</v>
      </c>
      <c r="L190" s="4">
        <v>9.8000000000000007</v>
      </c>
      <c r="M190" s="4">
        <v>10.8</v>
      </c>
      <c r="O190" s="3" t="s">
        <v>33</v>
      </c>
      <c r="P190" s="6">
        <v>1358850</v>
      </c>
      <c r="Q190" s="6">
        <v>1350700</v>
      </c>
      <c r="R190" s="6">
        <v>1342920</v>
      </c>
      <c r="S190" s="6">
        <v>1338440</v>
      </c>
      <c r="T190" s="6">
        <v>1335740</v>
      </c>
      <c r="U190" s="6">
        <v>1333290</v>
      </c>
      <c r="V190" s="6">
        <v>1329660</v>
      </c>
      <c r="W190" s="6">
        <v>1325217</v>
      </c>
      <c r="X190" s="6">
        <v>1320174</v>
      </c>
      <c r="Y190" s="6">
        <v>1315819</v>
      </c>
      <c r="Z190" s="6">
        <v>1314870</v>
      </c>
      <c r="AA190" s="6">
        <v>1315944</v>
      </c>
    </row>
    <row r="191" spans="1:27" x14ac:dyDescent="0.3">
      <c r="A191" s="3" t="s">
        <v>34</v>
      </c>
      <c r="B191" s="4">
        <v>46.3</v>
      </c>
      <c r="C191" s="4">
        <v>51.1</v>
      </c>
      <c r="D191" s="4">
        <v>53.8</v>
      </c>
      <c r="E191" s="4">
        <v>57</v>
      </c>
      <c r="F191" s="4">
        <v>53.4</v>
      </c>
      <c r="G191" s="4">
        <v>54.1</v>
      </c>
      <c r="H191" s="4">
        <v>54.7</v>
      </c>
      <c r="I191" s="4">
        <v>50.9</v>
      </c>
      <c r="J191" s="4">
        <v>51.4</v>
      </c>
      <c r="K191" s="4">
        <v>55.2</v>
      </c>
      <c r="L191" s="4">
        <v>59.2</v>
      </c>
      <c r="M191" s="4">
        <v>55.3</v>
      </c>
      <c r="O191" s="3" t="s">
        <v>34</v>
      </c>
      <c r="P191" s="6">
        <v>4111672</v>
      </c>
      <c r="Q191" s="6">
        <v>4208156</v>
      </c>
      <c r="R191" s="6">
        <v>4340118</v>
      </c>
      <c r="S191" s="6">
        <v>4457765</v>
      </c>
      <c r="T191" s="6">
        <v>4521322</v>
      </c>
      <c r="U191" s="6">
        <v>4549428</v>
      </c>
      <c r="V191" s="6">
        <v>4570881</v>
      </c>
      <c r="W191" s="6">
        <v>4589287</v>
      </c>
      <c r="X191" s="6">
        <v>4609779</v>
      </c>
      <c r="Y191" s="6">
        <v>4637852</v>
      </c>
      <c r="Z191" s="6">
        <v>4677627</v>
      </c>
      <c r="AA191" s="6">
        <v>4726286</v>
      </c>
    </row>
    <row r="192" spans="1:27" x14ac:dyDescent="0.3">
      <c r="A192" s="3" t="s">
        <v>36</v>
      </c>
      <c r="B192" s="4">
        <v>18.399999999999999</v>
      </c>
      <c r="C192" s="4">
        <v>19.399999999999999</v>
      </c>
      <c r="D192" s="4">
        <v>22.4</v>
      </c>
      <c r="E192" s="4">
        <v>25</v>
      </c>
      <c r="F192" s="4">
        <v>26.2</v>
      </c>
      <c r="G192" s="4">
        <v>25.3</v>
      </c>
      <c r="H192" s="4">
        <v>25.4</v>
      </c>
      <c r="I192" s="4">
        <v>24</v>
      </c>
      <c r="J192" s="4">
        <v>24</v>
      </c>
      <c r="K192" s="4">
        <v>19.600000000000001</v>
      </c>
      <c r="L192" s="4">
        <v>26.3</v>
      </c>
      <c r="M192" s="4">
        <v>23.9</v>
      </c>
      <c r="O192" s="3" t="s">
        <v>36</v>
      </c>
      <c r="P192" s="6">
        <v>43296338</v>
      </c>
      <c r="Q192" s="6">
        <v>44009971</v>
      </c>
      <c r="R192" s="6">
        <v>44784666</v>
      </c>
      <c r="S192" s="6">
        <v>45668939</v>
      </c>
      <c r="T192" s="6">
        <v>46239273</v>
      </c>
      <c r="U192" s="6">
        <v>46486619</v>
      </c>
      <c r="V192" s="6">
        <v>46667174</v>
      </c>
      <c r="W192" s="6">
        <v>46818219</v>
      </c>
      <c r="X192" s="6">
        <v>46727890</v>
      </c>
      <c r="Y192" s="6">
        <v>46512199</v>
      </c>
      <c r="Z192" s="6">
        <v>46449565</v>
      </c>
      <c r="AA192" s="6">
        <v>46440099</v>
      </c>
    </row>
    <row r="193" spans="1:27" x14ac:dyDescent="0.3">
      <c r="A193" s="3" t="s">
        <v>37</v>
      </c>
      <c r="B193" s="4">
        <v>25.2</v>
      </c>
      <c r="C193" s="4">
        <v>19.7</v>
      </c>
      <c r="D193" s="4">
        <v>23.9</v>
      </c>
      <c r="E193" s="4">
        <v>21.2</v>
      </c>
      <c r="F193" s="4">
        <v>20.5</v>
      </c>
      <c r="G193" s="4">
        <v>21</v>
      </c>
      <c r="H193" s="4">
        <v>21.3</v>
      </c>
      <c r="I193" s="4">
        <v>23.5</v>
      </c>
      <c r="J193" s="4">
        <v>22.4</v>
      </c>
      <c r="K193" s="4">
        <v>21.8</v>
      </c>
      <c r="L193" s="4">
        <v>18.100000000000001</v>
      </c>
      <c r="M193" s="4">
        <v>19</v>
      </c>
      <c r="O193" s="3" t="s">
        <v>37</v>
      </c>
      <c r="P193" s="6">
        <v>62772870</v>
      </c>
      <c r="Q193" s="6">
        <v>63229635</v>
      </c>
      <c r="R193" s="6">
        <v>63645065</v>
      </c>
      <c r="S193" s="6">
        <v>64007193</v>
      </c>
      <c r="T193" s="6">
        <v>64350226</v>
      </c>
      <c r="U193" s="6">
        <v>64658856</v>
      </c>
      <c r="V193" s="6">
        <v>64978721</v>
      </c>
      <c r="W193" s="6">
        <v>65276983</v>
      </c>
      <c r="X193" s="6">
        <v>65600350</v>
      </c>
      <c r="Y193" s="6">
        <v>65942267</v>
      </c>
      <c r="Z193" s="6">
        <v>66456279</v>
      </c>
      <c r="AA193" s="6">
        <v>66730453</v>
      </c>
    </row>
    <row r="194" spans="1:27" x14ac:dyDescent="0.3">
      <c r="A194" s="3" t="s">
        <v>38</v>
      </c>
      <c r="B194" s="4">
        <v>7.1</v>
      </c>
      <c r="C194" s="4">
        <v>8.3000000000000007</v>
      </c>
      <c r="D194" s="4">
        <v>15.8</v>
      </c>
      <c r="E194" s="4">
        <v>11</v>
      </c>
      <c r="F194" s="4">
        <v>14.7</v>
      </c>
      <c r="G194" s="4">
        <v>13.4</v>
      </c>
      <c r="H194" s="4">
        <v>14.3</v>
      </c>
      <c r="I194" s="4">
        <v>16.2</v>
      </c>
      <c r="J194" s="4">
        <v>16.7</v>
      </c>
      <c r="K194" s="4">
        <v>13.6</v>
      </c>
      <c r="L194" s="4">
        <v>12.2</v>
      </c>
      <c r="M194" s="4">
        <v>17.8</v>
      </c>
      <c r="O194" s="3" t="s">
        <v>38</v>
      </c>
      <c r="P194" s="6">
        <v>57874753</v>
      </c>
      <c r="Q194" s="6">
        <v>58064214</v>
      </c>
      <c r="R194" s="6">
        <v>58223744</v>
      </c>
      <c r="S194" s="6">
        <v>58652875</v>
      </c>
      <c r="T194" s="6">
        <v>59000586</v>
      </c>
      <c r="U194" s="6">
        <v>59190143</v>
      </c>
      <c r="V194" s="6">
        <v>59364690</v>
      </c>
      <c r="W194" s="6">
        <v>59394207</v>
      </c>
      <c r="X194" s="6">
        <v>59685227</v>
      </c>
      <c r="Y194" s="6">
        <v>60782668</v>
      </c>
      <c r="Z194" s="6">
        <v>60795612</v>
      </c>
      <c r="AA194" s="6">
        <v>60665551</v>
      </c>
    </row>
    <row r="195" spans="1:27" x14ac:dyDescent="0.3">
      <c r="A195" s="3" t="s">
        <v>39</v>
      </c>
      <c r="B195" s="4">
        <v>15.9</v>
      </c>
      <c r="C195" s="4">
        <v>15.4</v>
      </c>
      <c r="D195" s="4">
        <v>18.399999999999999</v>
      </c>
      <c r="E195" s="4">
        <v>19.3</v>
      </c>
      <c r="F195" s="4">
        <v>13.7</v>
      </c>
      <c r="G195" s="4">
        <v>18.899999999999999</v>
      </c>
      <c r="H195" s="4">
        <v>20.9</v>
      </c>
      <c r="I195" s="4">
        <v>18.399999999999999</v>
      </c>
      <c r="J195" s="4">
        <v>19.399999999999999</v>
      </c>
      <c r="K195" s="4">
        <v>20.8</v>
      </c>
      <c r="L195" s="4">
        <v>17.7</v>
      </c>
      <c r="M195" s="4">
        <v>17.600000000000001</v>
      </c>
      <c r="O195" s="3" t="s">
        <v>39</v>
      </c>
      <c r="P195" s="6">
        <v>733067</v>
      </c>
      <c r="Q195" s="6">
        <v>744013</v>
      </c>
      <c r="R195" s="6">
        <v>757916</v>
      </c>
      <c r="S195" s="6">
        <v>776333</v>
      </c>
      <c r="T195" s="6">
        <v>796930</v>
      </c>
      <c r="U195" s="6">
        <v>819140</v>
      </c>
      <c r="V195" s="6">
        <v>839751</v>
      </c>
      <c r="W195" s="6">
        <v>862011</v>
      </c>
      <c r="X195" s="6">
        <v>865878</v>
      </c>
      <c r="Y195" s="6">
        <v>858000</v>
      </c>
      <c r="Z195" s="6">
        <v>847008</v>
      </c>
      <c r="AA195" s="6">
        <v>848319</v>
      </c>
    </row>
    <row r="196" spans="1:27" x14ac:dyDescent="0.3">
      <c r="A196" s="3" t="s">
        <v>40</v>
      </c>
      <c r="B196" s="4">
        <v>3.5</v>
      </c>
      <c r="C196" s="4">
        <v>3.3</v>
      </c>
      <c r="D196" s="4">
        <v>2.7</v>
      </c>
      <c r="E196" s="4">
        <v>4.0999999999999996</v>
      </c>
      <c r="F196" s="4">
        <v>5.4</v>
      </c>
      <c r="G196" s="4">
        <v>4.5</v>
      </c>
      <c r="H196" s="4">
        <v>6.3</v>
      </c>
      <c r="I196" s="4">
        <v>6.6</v>
      </c>
      <c r="J196" s="4">
        <v>3.6</v>
      </c>
      <c r="K196" s="4">
        <v>3.2</v>
      </c>
      <c r="L196" s="4">
        <v>4.8</v>
      </c>
      <c r="M196" s="4">
        <v>5.6</v>
      </c>
      <c r="O196" s="3" t="s">
        <v>40</v>
      </c>
      <c r="P196" s="6">
        <v>2249724</v>
      </c>
      <c r="Q196" s="6">
        <v>2227874</v>
      </c>
      <c r="R196" s="6">
        <v>2208840</v>
      </c>
      <c r="S196" s="6">
        <v>2191810</v>
      </c>
      <c r="T196" s="6">
        <v>2162834</v>
      </c>
      <c r="U196" s="6">
        <v>2120504</v>
      </c>
      <c r="V196" s="6">
        <v>2074605</v>
      </c>
      <c r="W196" s="6">
        <v>2044813</v>
      </c>
      <c r="X196" s="6">
        <v>2023825</v>
      </c>
      <c r="Y196" s="6">
        <v>2001468</v>
      </c>
      <c r="Z196" s="6">
        <v>1986096</v>
      </c>
      <c r="AA196" s="6">
        <v>1968957</v>
      </c>
    </row>
    <row r="197" spans="1:27" x14ac:dyDescent="0.3">
      <c r="A197" s="3" t="s">
        <v>41</v>
      </c>
      <c r="B197" s="4">
        <v>1.6</v>
      </c>
      <c r="C197" s="4">
        <v>1.9</v>
      </c>
      <c r="D197" s="4">
        <v>1.1000000000000001</v>
      </c>
      <c r="E197" s="4">
        <v>1.2</v>
      </c>
      <c r="F197" s="4">
        <v>1.5</v>
      </c>
      <c r="G197" s="4">
        <v>3.2</v>
      </c>
      <c r="H197" s="6">
        <v>0</v>
      </c>
      <c r="I197" s="4">
        <v>0.1</v>
      </c>
      <c r="J197" s="4">
        <v>0.3</v>
      </c>
      <c r="K197" s="4">
        <v>2.8</v>
      </c>
      <c r="L197" s="4">
        <v>1.2</v>
      </c>
      <c r="M197" s="4">
        <v>0.9</v>
      </c>
      <c r="O197" s="3" t="s">
        <v>41</v>
      </c>
      <c r="P197" s="6">
        <v>3355220</v>
      </c>
      <c r="Q197" s="6">
        <v>3289835</v>
      </c>
      <c r="R197" s="6">
        <v>3249983</v>
      </c>
      <c r="S197" s="6">
        <v>3212605</v>
      </c>
      <c r="T197" s="6">
        <v>3183856</v>
      </c>
      <c r="U197" s="6">
        <v>3141976</v>
      </c>
      <c r="V197" s="6">
        <v>3052588</v>
      </c>
      <c r="W197" s="6">
        <v>3003641</v>
      </c>
      <c r="X197" s="6">
        <v>2971905</v>
      </c>
      <c r="Y197" s="6">
        <v>2943472</v>
      </c>
      <c r="Z197" s="6">
        <v>2921262</v>
      </c>
      <c r="AA197" s="6">
        <v>2888558</v>
      </c>
    </row>
    <row r="198" spans="1:27" x14ac:dyDescent="0.3">
      <c r="A198" s="3" t="s">
        <v>42</v>
      </c>
      <c r="B198" s="4">
        <v>11.9</v>
      </c>
      <c r="C198" s="4">
        <v>26.1</v>
      </c>
      <c r="D198" s="4">
        <v>23.9</v>
      </c>
      <c r="E198" s="4">
        <v>43.1</v>
      </c>
      <c r="F198" s="4">
        <v>26.4</v>
      </c>
      <c r="G198" s="4">
        <v>29.3</v>
      </c>
      <c r="H198" s="4">
        <v>16.600000000000001</v>
      </c>
      <c r="I198" s="4">
        <v>21.7</v>
      </c>
      <c r="J198" s="4">
        <v>41</v>
      </c>
      <c r="K198" s="4">
        <v>32.5</v>
      </c>
      <c r="L198" s="4">
        <v>41.5</v>
      </c>
      <c r="M198" s="4">
        <v>25.4</v>
      </c>
      <c r="O198" s="3" t="s">
        <v>42</v>
      </c>
      <c r="P198" s="6">
        <v>461230</v>
      </c>
      <c r="Q198" s="6">
        <v>469086</v>
      </c>
      <c r="R198" s="6">
        <v>476187</v>
      </c>
      <c r="S198" s="6">
        <v>483799</v>
      </c>
      <c r="T198" s="6">
        <v>493500</v>
      </c>
      <c r="U198" s="6">
        <v>502066</v>
      </c>
      <c r="V198" s="6">
        <v>511840</v>
      </c>
      <c r="W198" s="6">
        <v>524853</v>
      </c>
      <c r="X198" s="6">
        <v>537039</v>
      </c>
      <c r="Y198" s="6">
        <v>549680</v>
      </c>
      <c r="Z198" s="6">
        <v>562958</v>
      </c>
      <c r="AA198" s="6">
        <v>576249</v>
      </c>
    </row>
    <row r="199" spans="1:27" x14ac:dyDescent="0.3">
      <c r="A199" s="3" t="s">
        <v>43</v>
      </c>
      <c r="B199" s="4">
        <v>5.0999999999999996</v>
      </c>
      <c r="C199" s="4">
        <v>3.3</v>
      </c>
      <c r="D199" s="4">
        <v>7.1</v>
      </c>
      <c r="E199" s="4">
        <v>5.3</v>
      </c>
      <c r="F199" s="4">
        <v>4.9000000000000004</v>
      </c>
      <c r="G199" s="4">
        <v>4.8</v>
      </c>
      <c r="H199" s="4">
        <v>5.3</v>
      </c>
      <c r="I199" s="4">
        <v>4.9000000000000004</v>
      </c>
      <c r="J199" s="4">
        <v>3.8</v>
      </c>
      <c r="K199" s="4">
        <v>3.3</v>
      </c>
      <c r="L199" s="4">
        <v>1.2</v>
      </c>
      <c r="M199" s="4">
        <v>5.3</v>
      </c>
      <c r="O199" s="3" t="s">
        <v>43</v>
      </c>
      <c r="P199" s="6">
        <v>10097549</v>
      </c>
      <c r="Q199" s="6">
        <v>10076581</v>
      </c>
      <c r="R199" s="6">
        <v>10066158</v>
      </c>
      <c r="S199" s="6">
        <v>10045401</v>
      </c>
      <c r="T199" s="6">
        <v>10030975</v>
      </c>
      <c r="U199" s="6">
        <v>10014324</v>
      </c>
      <c r="V199" s="6">
        <v>9985722</v>
      </c>
      <c r="W199" s="6">
        <v>9931925</v>
      </c>
      <c r="X199" s="6">
        <v>9908798</v>
      </c>
      <c r="Y199" s="6">
        <v>9877365</v>
      </c>
      <c r="Z199" s="6">
        <v>9855571</v>
      </c>
      <c r="AA199" s="6">
        <v>9830485</v>
      </c>
    </row>
    <row r="200" spans="1:27" x14ac:dyDescent="0.3">
      <c r="A200" s="3" t="s">
        <v>44</v>
      </c>
      <c r="B200" s="4">
        <v>15.6</v>
      </c>
      <c r="C200" s="4">
        <v>18</v>
      </c>
      <c r="D200" s="4">
        <v>14.8</v>
      </c>
      <c r="E200" s="4">
        <v>14</v>
      </c>
      <c r="F200" s="4">
        <v>19.2</v>
      </c>
      <c r="G200" s="4">
        <v>16.3</v>
      </c>
      <c r="H200" s="4">
        <v>15.1</v>
      </c>
      <c r="I200" s="4">
        <v>23.2</v>
      </c>
      <c r="J200" s="4">
        <v>19.7</v>
      </c>
      <c r="K200" s="4">
        <v>21.1</v>
      </c>
      <c r="L200" s="4">
        <v>19</v>
      </c>
      <c r="M200" s="4">
        <v>18.8</v>
      </c>
      <c r="O200" s="3" t="s">
        <v>44</v>
      </c>
      <c r="P200" s="6">
        <v>402668</v>
      </c>
      <c r="Q200" s="6">
        <v>404999</v>
      </c>
      <c r="R200" s="6">
        <v>405616</v>
      </c>
      <c r="S200" s="6">
        <v>407832</v>
      </c>
      <c r="T200" s="6">
        <v>410926</v>
      </c>
      <c r="U200" s="6">
        <v>414027</v>
      </c>
      <c r="V200" s="6">
        <v>414989</v>
      </c>
      <c r="W200" s="6">
        <v>417546</v>
      </c>
      <c r="X200" s="6">
        <v>422509</v>
      </c>
      <c r="Y200" s="6">
        <v>429424</v>
      </c>
      <c r="Z200" s="6">
        <v>439691</v>
      </c>
      <c r="AA200" s="6">
        <v>450415</v>
      </c>
    </row>
    <row r="201" spans="1:27" x14ac:dyDescent="0.3">
      <c r="A201" s="3" t="s">
        <v>45</v>
      </c>
      <c r="B201" s="4">
        <v>47.5</v>
      </c>
      <c r="C201" s="4">
        <v>45.7</v>
      </c>
      <c r="D201" s="4">
        <v>42.5</v>
      </c>
      <c r="E201" s="4">
        <v>43.5</v>
      </c>
      <c r="F201" s="4">
        <v>47</v>
      </c>
      <c r="G201" s="4">
        <v>46.8</v>
      </c>
      <c r="H201" s="4">
        <v>48.9</v>
      </c>
      <c r="I201" s="4">
        <v>43.4</v>
      </c>
      <c r="J201" s="4">
        <v>47.5</v>
      </c>
      <c r="K201" s="4">
        <v>43.7</v>
      </c>
      <c r="L201" s="4">
        <v>41.5</v>
      </c>
      <c r="M201" s="4">
        <v>53.5</v>
      </c>
      <c r="O201" s="3" t="s">
        <v>45</v>
      </c>
      <c r="P201" s="6">
        <v>16305526</v>
      </c>
      <c r="Q201" s="6">
        <v>16334210</v>
      </c>
      <c r="R201" s="6">
        <v>16357992</v>
      </c>
      <c r="S201" s="6">
        <v>16405399</v>
      </c>
      <c r="T201" s="6">
        <v>16485787</v>
      </c>
      <c r="U201" s="6">
        <v>16574989</v>
      </c>
      <c r="V201" s="6">
        <v>16655799</v>
      </c>
      <c r="W201" s="6">
        <v>16730348</v>
      </c>
      <c r="X201" s="6">
        <v>16779575</v>
      </c>
      <c r="Y201" s="6">
        <v>16829289</v>
      </c>
      <c r="Z201" s="6">
        <v>16900726</v>
      </c>
      <c r="AA201" s="6">
        <v>16979120</v>
      </c>
    </row>
    <row r="202" spans="1:27" x14ac:dyDescent="0.3">
      <c r="A202" s="3" t="s">
        <v>46</v>
      </c>
      <c r="B202" s="4">
        <v>27.8</v>
      </c>
      <c r="C202" s="4">
        <v>26.6</v>
      </c>
      <c r="D202" s="4">
        <v>23.1</v>
      </c>
      <c r="E202" s="4">
        <v>25.1</v>
      </c>
      <c r="F202" s="4">
        <v>27.7</v>
      </c>
      <c r="G202" s="4">
        <v>19.5</v>
      </c>
      <c r="H202" s="4">
        <v>24.9</v>
      </c>
      <c r="I202" s="4">
        <v>25.9</v>
      </c>
      <c r="J202" s="4">
        <v>32.799999999999997</v>
      </c>
      <c r="K202" s="4">
        <v>31.6</v>
      </c>
      <c r="L202" s="4">
        <v>24.5</v>
      </c>
      <c r="M202" s="4">
        <v>27.4</v>
      </c>
      <c r="O202" s="3" t="s">
        <v>46</v>
      </c>
      <c r="P202" s="6">
        <v>8201359</v>
      </c>
      <c r="Q202" s="6">
        <v>8254298</v>
      </c>
      <c r="R202" s="6">
        <v>8282984</v>
      </c>
      <c r="S202" s="6">
        <v>8307989</v>
      </c>
      <c r="T202" s="6">
        <v>8335003</v>
      </c>
      <c r="U202" s="6">
        <v>8351643</v>
      </c>
      <c r="V202" s="6">
        <v>8375164</v>
      </c>
      <c r="W202" s="6">
        <v>8408121</v>
      </c>
      <c r="X202" s="6">
        <v>8451860</v>
      </c>
      <c r="Y202" s="6">
        <v>8507786</v>
      </c>
      <c r="Z202" s="6">
        <v>8584926</v>
      </c>
      <c r="AA202" s="6">
        <v>8700471</v>
      </c>
    </row>
    <row r="203" spans="1:27" x14ac:dyDescent="0.3">
      <c r="A203" s="3" t="s">
        <v>47</v>
      </c>
      <c r="B203" s="4">
        <v>6.7</v>
      </c>
      <c r="C203" s="4">
        <v>4.4000000000000004</v>
      </c>
      <c r="D203" s="4">
        <v>7.5</v>
      </c>
      <c r="E203" s="4">
        <v>3.8</v>
      </c>
      <c r="F203" s="4">
        <v>3.2</v>
      </c>
      <c r="G203" s="4">
        <v>3.2</v>
      </c>
      <c r="H203" s="4">
        <v>3.6</v>
      </c>
      <c r="I203" s="4">
        <v>1.7</v>
      </c>
      <c r="J203" s="4">
        <v>4.2</v>
      </c>
      <c r="K203" s="4">
        <v>6.6</v>
      </c>
      <c r="L203" s="4">
        <v>5.0999999999999996</v>
      </c>
      <c r="M203" s="4">
        <v>4.5999999999999996</v>
      </c>
      <c r="O203" s="3" t="s">
        <v>47</v>
      </c>
      <c r="P203" s="6">
        <v>38173835</v>
      </c>
      <c r="Q203" s="6">
        <v>38157055</v>
      </c>
      <c r="R203" s="6">
        <v>38125479</v>
      </c>
      <c r="S203" s="6">
        <v>38115641</v>
      </c>
      <c r="T203" s="6">
        <v>38135876</v>
      </c>
      <c r="U203" s="6">
        <v>38022869</v>
      </c>
      <c r="V203" s="6">
        <v>38062718</v>
      </c>
      <c r="W203" s="6">
        <v>38063792</v>
      </c>
      <c r="X203" s="6">
        <v>38062535</v>
      </c>
      <c r="Y203" s="6">
        <v>38017856</v>
      </c>
      <c r="Z203" s="6">
        <v>38005614</v>
      </c>
      <c r="AA203" s="6">
        <v>37967209</v>
      </c>
    </row>
    <row r="204" spans="1:27" x14ac:dyDescent="0.3">
      <c r="A204" s="3" t="s">
        <v>48</v>
      </c>
      <c r="B204" s="4">
        <v>4</v>
      </c>
      <c r="C204" s="4">
        <v>2.7</v>
      </c>
      <c r="D204" s="4">
        <v>3.8</v>
      </c>
      <c r="E204" s="4">
        <v>1.7</v>
      </c>
      <c r="F204" s="4">
        <v>4.7</v>
      </c>
      <c r="G204" s="4">
        <v>5</v>
      </c>
      <c r="H204" s="4">
        <v>4.3</v>
      </c>
      <c r="I204" s="4">
        <v>5</v>
      </c>
      <c r="J204" s="4">
        <v>4.5999999999999996</v>
      </c>
      <c r="K204" s="4">
        <v>3.4</v>
      </c>
      <c r="L204" s="4">
        <v>7.4</v>
      </c>
      <c r="M204" s="4">
        <v>5.8</v>
      </c>
      <c r="O204" s="3" t="s">
        <v>48</v>
      </c>
      <c r="P204" s="6">
        <v>10494672</v>
      </c>
      <c r="Q204" s="6">
        <v>10511988</v>
      </c>
      <c r="R204" s="6">
        <v>10532588</v>
      </c>
      <c r="S204" s="6">
        <v>10553339</v>
      </c>
      <c r="T204" s="6">
        <v>10563014</v>
      </c>
      <c r="U204" s="6">
        <v>10573479</v>
      </c>
      <c r="V204" s="6">
        <v>10572721</v>
      </c>
      <c r="W204" s="6">
        <v>10542398</v>
      </c>
      <c r="X204" s="6">
        <v>10487289</v>
      </c>
      <c r="Y204" s="6">
        <v>10427301</v>
      </c>
      <c r="Z204" s="6">
        <v>10374822</v>
      </c>
      <c r="AA204" s="6">
        <v>10341330</v>
      </c>
    </row>
    <row r="205" spans="1:27" x14ac:dyDescent="0.3">
      <c r="A205" s="3" t="s">
        <v>49</v>
      </c>
      <c r="B205" s="4">
        <v>8</v>
      </c>
      <c r="C205" s="4">
        <v>8</v>
      </c>
      <c r="D205" s="4">
        <v>8.4</v>
      </c>
      <c r="E205" s="4">
        <v>10.5</v>
      </c>
      <c r="F205" s="4">
        <v>12.4</v>
      </c>
      <c r="G205" s="4">
        <v>9.1999999999999993</v>
      </c>
      <c r="H205" s="4">
        <v>8.1</v>
      </c>
      <c r="I205" s="4">
        <v>6.4</v>
      </c>
      <c r="J205" s="4">
        <v>7.5</v>
      </c>
      <c r="K205" s="4">
        <v>3.8</v>
      </c>
      <c r="L205" s="4">
        <v>13.5</v>
      </c>
      <c r="M205" s="4">
        <v>11.5</v>
      </c>
      <c r="O205" s="3" t="s">
        <v>49</v>
      </c>
      <c r="P205" s="6">
        <v>21382354</v>
      </c>
      <c r="Q205" s="6">
        <v>21257016</v>
      </c>
      <c r="R205" s="6">
        <v>21130503</v>
      </c>
      <c r="S205" s="6">
        <v>20635460</v>
      </c>
      <c r="T205" s="6">
        <v>20440290</v>
      </c>
      <c r="U205" s="6">
        <v>20294683</v>
      </c>
      <c r="V205" s="6">
        <v>20199059</v>
      </c>
      <c r="W205" s="6">
        <v>20095996</v>
      </c>
      <c r="X205" s="6">
        <v>20020074</v>
      </c>
      <c r="Y205" s="6">
        <v>19947311</v>
      </c>
      <c r="Z205" s="6">
        <v>19870647</v>
      </c>
      <c r="AA205" s="6">
        <v>19760314</v>
      </c>
    </row>
    <row r="206" spans="1:27" x14ac:dyDescent="0.3">
      <c r="A206" s="3" t="s">
        <v>50</v>
      </c>
      <c r="B206" s="4">
        <v>10</v>
      </c>
      <c r="C206" s="4">
        <v>10.6</v>
      </c>
      <c r="D206" s="4">
        <v>8.6</v>
      </c>
      <c r="E206" s="4">
        <v>7.7</v>
      </c>
      <c r="F206" s="4">
        <v>9.8000000000000007</v>
      </c>
      <c r="G206" s="4">
        <v>12</v>
      </c>
      <c r="H206" s="4">
        <v>12.2</v>
      </c>
      <c r="I206" s="4">
        <v>14.1</v>
      </c>
      <c r="J206" s="4">
        <v>9.1</v>
      </c>
      <c r="K206" s="4">
        <v>14</v>
      </c>
      <c r="L206" s="4">
        <v>14.5</v>
      </c>
      <c r="M206" s="4">
        <v>16.5</v>
      </c>
      <c r="O206" s="3" t="s">
        <v>50</v>
      </c>
      <c r="P206" s="6">
        <v>1997590</v>
      </c>
      <c r="Q206" s="6">
        <v>2003358</v>
      </c>
      <c r="R206" s="6">
        <v>2010377</v>
      </c>
      <c r="S206" s="6">
        <v>2010269</v>
      </c>
      <c r="T206" s="6">
        <v>2032362</v>
      </c>
      <c r="U206" s="6">
        <v>2046976</v>
      </c>
      <c r="V206" s="6">
        <v>2050189</v>
      </c>
      <c r="W206" s="6">
        <v>2055496</v>
      </c>
      <c r="X206" s="6">
        <v>2058821</v>
      </c>
      <c r="Y206" s="6">
        <v>2061085</v>
      </c>
      <c r="Z206" s="6">
        <v>2062874</v>
      </c>
      <c r="AA206" s="6">
        <v>2064188</v>
      </c>
    </row>
    <row r="207" spans="1:27" x14ac:dyDescent="0.3">
      <c r="A207" s="3" t="s">
        <v>51</v>
      </c>
      <c r="B207" s="4">
        <v>7.1</v>
      </c>
      <c r="C207" s="4">
        <v>6.5</v>
      </c>
      <c r="D207" s="4">
        <v>5</v>
      </c>
      <c r="E207" s="4">
        <v>5</v>
      </c>
      <c r="F207" s="4">
        <v>5.7</v>
      </c>
      <c r="G207" s="4">
        <v>5.7</v>
      </c>
      <c r="H207" s="4">
        <v>6.8</v>
      </c>
      <c r="I207" s="4">
        <v>6.7</v>
      </c>
      <c r="J207" s="4">
        <v>7.9</v>
      </c>
      <c r="K207" s="4">
        <v>5.8</v>
      </c>
      <c r="L207" s="4">
        <v>5.3</v>
      </c>
      <c r="M207" s="4">
        <v>6.5</v>
      </c>
      <c r="O207" s="3" t="s">
        <v>51</v>
      </c>
      <c r="P207" s="6">
        <v>5372685</v>
      </c>
      <c r="Q207" s="6">
        <v>5372928</v>
      </c>
      <c r="R207" s="6">
        <v>5373180</v>
      </c>
      <c r="S207" s="6">
        <v>5376064</v>
      </c>
      <c r="T207" s="6">
        <v>5382401</v>
      </c>
      <c r="U207" s="6">
        <v>5390410</v>
      </c>
      <c r="V207" s="6">
        <v>5392446</v>
      </c>
      <c r="W207" s="6">
        <v>5404322</v>
      </c>
      <c r="X207" s="6">
        <v>5410836</v>
      </c>
      <c r="Y207" s="6">
        <v>5415949</v>
      </c>
      <c r="Z207" s="6">
        <v>5421349</v>
      </c>
      <c r="AA207" s="6">
        <v>5426252</v>
      </c>
    </row>
    <row r="208" spans="1:27" x14ac:dyDescent="0.3">
      <c r="A208" s="3" t="s">
        <v>52</v>
      </c>
      <c r="B208" s="4">
        <v>25.1</v>
      </c>
      <c r="C208" s="4">
        <v>25.4</v>
      </c>
      <c r="D208" s="4">
        <v>24.8</v>
      </c>
      <c r="E208" s="4">
        <v>23.5</v>
      </c>
      <c r="F208" s="4">
        <v>24.5</v>
      </c>
      <c r="G208" s="4">
        <v>19.899999999999999</v>
      </c>
      <c r="H208" s="4">
        <v>21.2</v>
      </c>
      <c r="I208" s="4">
        <v>25.8</v>
      </c>
      <c r="J208" s="4">
        <v>24.8</v>
      </c>
      <c r="K208" s="4">
        <v>24.3</v>
      </c>
      <c r="L208" s="4">
        <v>24.9</v>
      </c>
      <c r="M208" s="4">
        <v>23.9</v>
      </c>
      <c r="O208" s="3" t="s">
        <v>52</v>
      </c>
      <c r="P208" s="6">
        <v>5236611</v>
      </c>
      <c r="Q208" s="6">
        <v>5255580</v>
      </c>
      <c r="R208" s="6">
        <v>5276955</v>
      </c>
      <c r="S208" s="6">
        <v>5300484</v>
      </c>
      <c r="T208" s="6">
        <v>5326314</v>
      </c>
      <c r="U208" s="6">
        <v>5351427</v>
      </c>
      <c r="V208" s="6">
        <v>5375276</v>
      </c>
      <c r="W208" s="6">
        <v>5401267</v>
      </c>
      <c r="X208" s="6">
        <v>5426674</v>
      </c>
      <c r="Y208" s="6">
        <v>5451270</v>
      </c>
      <c r="Z208" s="6">
        <v>5471753</v>
      </c>
      <c r="AA208" s="6">
        <v>5487308</v>
      </c>
    </row>
    <row r="209" spans="1:27" x14ac:dyDescent="0.3">
      <c r="A209" s="3" t="s">
        <v>53</v>
      </c>
      <c r="B209" s="4">
        <v>39.1</v>
      </c>
      <c r="C209" s="4">
        <v>45.1</v>
      </c>
      <c r="D209" s="4">
        <v>50.3</v>
      </c>
      <c r="E209" s="4">
        <v>45.1</v>
      </c>
      <c r="F209" s="4">
        <v>47.7</v>
      </c>
      <c r="G209" s="4">
        <v>47.6</v>
      </c>
      <c r="H209" s="4">
        <v>46.2</v>
      </c>
      <c r="I209" s="4">
        <v>49.9</v>
      </c>
      <c r="J209" s="4">
        <v>49.1</v>
      </c>
      <c r="K209" s="4">
        <v>54.5</v>
      </c>
      <c r="L209" s="4">
        <v>48.2</v>
      </c>
      <c r="M209" s="4">
        <v>42.6</v>
      </c>
      <c r="O209" s="3" t="s">
        <v>53</v>
      </c>
      <c r="P209" s="6">
        <v>9011392</v>
      </c>
      <c r="Q209" s="6">
        <v>9047752</v>
      </c>
      <c r="R209" s="6">
        <v>9113257</v>
      </c>
      <c r="S209" s="6">
        <v>9182927</v>
      </c>
      <c r="T209" s="6">
        <v>9256347</v>
      </c>
      <c r="U209" s="6">
        <v>9340682</v>
      </c>
      <c r="V209" s="6">
        <v>9415570</v>
      </c>
      <c r="W209" s="6">
        <v>9482855</v>
      </c>
      <c r="X209" s="6">
        <v>9555893</v>
      </c>
      <c r="Y209" s="6">
        <v>9644864</v>
      </c>
      <c r="Z209" s="6">
        <v>9747355</v>
      </c>
      <c r="AA209" s="6">
        <v>9851017</v>
      </c>
    </row>
    <row r="210" spans="1:27" x14ac:dyDescent="0.3">
      <c r="A210" s="3" t="s">
        <v>54</v>
      </c>
      <c r="B210" s="4">
        <v>53.6</v>
      </c>
      <c r="C210" s="4">
        <v>54.2</v>
      </c>
      <c r="D210" s="4">
        <v>51.5</v>
      </c>
      <c r="E210" s="4">
        <v>54.5</v>
      </c>
      <c r="F210" s="4">
        <v>56.7</v>
      </c>
      <c r="G210" s="4">
        <v>57.5</v>
      </c>
      <c r="H210" s="4">
        <v>58</v>
      </c>
      <c r="I210" s="4">
        <v>44.7</v>
      </c>
      <c r="J210" s="4">
        <v>47.9</v>
      </c>
      <c r="K210" s="4">
        <v>47.1</v>
      </c>
      <c r="L210" s="4">
        <v>47.7</v>
      </c>
      <c r="M210" s="4">
        <v>49.6</v>
      </c>
      <c r="O210" s="3" t="s">
        <v>54</v>
      </c>
      <c r="P210" s="6">
        <v>60182050</v>
      </c>
      <c r="Q210" s="6">
        <v>60620361</v>
      </c>
      <c r="R210" s="6">
        <v>61073279</v>
      </c>
      <c r="S210" s="6">
        <v>61571647</v>
      </c>
      <c r="T210" s="6">
        <v>62042343</v>
      </c>
      <c r="U210" s="6">
        <v>62510197</v>
      </c>
      <c r="V210" s="6">
        <v>63022532</v>
      </c>
      <c r="W210" s="6">
        <v>63495303</v>
      </c>
      <c r="X210" s="6">
        <v>63905297</v>
      </c>
      <c r="Y210" s="6">
        <v>64351155</v>
      </c>
      <c r="Z210" s="6">
        <v>64875165</v>
      </c>
      <c r="AA210" s="6">
        <v>65382556</v>
      </c>
    </row>
    <row r="211" spans="1:27" x14ac:dyDescent="0.3">
      <c r="A211" s="3" t="s">
        <v>35</v>
      </c>
      <c r="B211" s="4">
        <v>21</v>
      </c>
      <c r="C211" s="4">
        <v>21.8</v>
      </c>
      <c r="D211" s="4">
        <v>22.7</v>
      </c>
      <c r="E211" s="4">
        <v>20.7</v>
      </c>
      <c r="F211" s="4">
        <v>15.8</v>
      </c>
      <c r="G211" s="4">
        <v>14.4</v>
      </c>
      <c r="H211" s="4">
        <v>21.1</v>
      </c>
      <c r="I211" s="4">
        <v>12.5</v>
      </c>
      <c r="J211" s="4">
        <v>10.7</v>
      </c>
      <c r="K211" s="4">
        <v>15.9</v>
      </c>
      <c r="L211" s="4">
        <v>17.100000000000001</v>
      </c>
      <c r="M211" s="4">
        <v>18.100000000000001</v>
      </c>
      <c r="O211" s="3" t="s">
        <v>35</v>
      </c>
      <c r="P211" s="6">
        <v>10969912</v>
      </c>
      <c r="Q211" s="6">
        <v>11004716</v>
      </c>
      <c r="R211" s="6">
        <v>11036008</v>
      </c>
      <c r="S211" s="6">
        <v>11060937</v>
      </c>
      <c r="T211" s="6">
        <v>11094745</v>
      </c>
      <c r="U211" s="6">
        <v>11119289</v>
      </c>
      <c r="V211" s="6">
        <v>11123392</v>
      </c>
      <c r="W211" s="6">
        <v>11086406</v>
      </c>
      <c r="X211" s="6">
        <v>11003615</v>
      </c>
      <c r="Y211" s="6">
        <v>10926807</v>
      </c>
      <c r="Z211" s="6">
        <v>10858018</v>
      </c>
      <c r="AA211" s="6">
        <v>10783748</v>
      </c>
    </row>
    <row r="212" spans="1:27" x14ac:dyDescent="0.3">
      <c r="A212" s="7" t="s">
        <v>60</v>
      </c>
      <c r="B212" s="8">
        <f t="shared" ref="B212:M212" si="16">SUMPRODUCT(B185:B210,P185:P210)/SUM(P185:P210)</f>
        <v>22.108332342532282</v>
      </c>
      <c r="C212" s="8">
        <f t="shared" si="16"/>
        <v>22.039402034165352</v>
      </c>
      <c r="D212" s="8">
        <f t="shared" si="16"/>
        <v>23.043856464332858</v>
      </c>
      <c r="E212" s="8">
        <f t="shared" si="16"/>
        <v>22.668845085867034</v>
      </c>
      <c r="F212" s="8">
        <f t="shared" si="16"/>
        <v>23.813314332802229</v>
      </c>
      <c r="G212" s="8">
        <f t="shared" si="16"/>
        <v>23.775775863921602</v>
      </c>
      <c r="H212" s="8">
        <f t="shared" si="16"/>
        <v>23.925032716537888</v>
      </c>
      <c r="I212" s="8">
        <f t="shared" si="16"/>
        <v>22.967540339956916</v>
      </c>
      <c r="J212" s="8">
        <f t="shared" si="16"/>
        <v>24.236211036684459</v>
      </c>
      <c r="K212" s="8">
        <f t="shared" si="16"/>
        <v>23.951420399005844</v>
      </c>
      <c r="L212" s="8">
        <f t="shared" si="16"/>
        <v>24.431795782296785</v>
      </c>
      <c r="M212" s="8">
        <f t="shared" si="16"/>
        <v>25.435089802649191</v>
      </c>
    </row>
    <row r="213" spans="1:27" x14ac:dyDescent="0.3">
      <c r="A213" s="7" t="s">
        <v>61</v>
      </c>
      <c r="B213" s="9">
        <f>B211/B212</f>
        <v>0.94986811644765901</v>
      </c>
      <c r="C213" s="9">
        <f t="shared" ref="C213:M213" si="17">C211/C212</f>
        <v>0.98913754403162879</v>
      </c>
      <c r="D213" s="9">
        <f t="shared" si="17"/>
        <v>0.98507817192555946</v>
      </c>
      <c r="E213" s="9">
        <f t="shared" si="17"/>
        <v>0.9131475344946216</v>
      </c>
      <c r="F213" s="9">
        <f t="shared" si="17"/>
        <v>0.66349437038404635</v>
      </c>
      <c r="G213" s="9">
        <f t="shared" si="17"/>
        <v>0.60565846862020545</v>
      </c>
      <c r="H213" s="9">
        <f t="shared" si="17"/>
        <v>0.8819214690316759</v>
      </c>
      <c r="I213" s="9">
        <f t="shared" si="17"/>
        <v>0.54424635006533961</v>
      </c>
      <c r="J213" s="9">
        <f t="shared" si="17"/>
        <v>0.44148815108946876</v>
      </c>
      <c r="K213" s="9">
        <f t="shared" si="17"/>
        <v>0.66384371929190322</v>
      </c>
      <c r="L213" s="9">
        <f t="shared" si="17"/>
        <v>0.69990761843182303</v>
      </c>
      <c r="M213" s="9">
        <f t="shared" si="17"/>
        <v>0.71161533693955337</v>
      </c>
    </row>
    <row r="214" spans="1:27" x14ac:dyDescent="0.3">
      <c r="A214" s="7" t="s">
        <v>62</v>
      </c>
      <c r="B214" s="8">
        <f>MIN(B185:B210)</f>
        <v>1.6</v>
      </c>
      <c r="C214" s="8">
        <f t="shared" ref="C214:M214" si="18">MIN(C185:C210)</f>
        <v>1.9</v>
      </c>
      <c r="D214" s="8">
        <f t="shared" si="18"/>
        <v>1.1000000000000001</v>
      </c>
      <c r="E214" s="8">
        <f t="shared" si="18"/>
        <v>1.2</v>
      </c>
      <c r="F214" s="8">
        <f t="shared" si="18"/>
        <v>1.5</v>
      </c>
      <c r="G214" s="8">
        <f t="shared" si="18"/>
        <v>3.2</v>
      </c>
      <c r="H214" s="8">
        <f t="shared" si="18"/>
        <v>0</v>
      </c>
      <c r="I214" s="8">
        <f t="shared" si="18"/>
        <v>0.1</v>
      </c>
      <c r="J214" s="8">
        <f t="shared" si="18"/>
        <v>0.3</v>
      </c>
      <c r="K214" s="8">
        <f t="shared" si="18"/>
        <v>2.8</v>
      </c>
      <c r="L214" s="8">
        <f t="shared" si="18"/>
        <v>1.2</v>
      </c>
      <c r="M214" s="8">
        <f t="shared" si="18"/>
        <v>0.9</v>
      </c>
    </row>
    <row r="215" spans="1:27" x14ac:dyDescent="0.3">
      <c r="A215" s="7" t="s">
        <v>63</v>
      </c>
      <c r="B215" s="8">
        <f>MAX(B185:B210)</f>
        <v>53.6</v>
      </c>
      <c r="C215" s="8">
        <f t="shared" ref="C215:M215" si="19">MAX(C185:C210)</f>
        <v>54.2</v>
      </c>
      <c r="D215" s="8">
        <f t="shared" si="19"/>
        <v>53.8</v>
      </c>
      <c r="E215" s="8">
        <f t="shared" si="19"/>
        <v>57</v>
      </c>
      <c r="F215" s="8">
        <f t="shared" si="19"/>
        <v>56.7</v>
      </c>
      <c r="G215" s="8">
        <f t="shared" si="19"/>
        <v>57.5</v>
      </c>
      <c r="H215" s="8">
        <f t="shared" si="19"/>
        <v>58</v>
      </c>
      <c r="I215" s="8">
        <f t="shared" si="19"/>
        <v>51.7</v>
      </c>
      <c r="J215" s="8">
        <f t="shared" si="19"/>
        <v>51.4</v>
      </c>
      <c r="K215" s="8">
        <f t="shared" si="19"/>
        <v>55.2</v>
      </c>
      <c r="L215" s="8">
        <f t="shared" si="19"/>
        <v>59.2</v>
      </c>
      <c r="M215" s="8">
        <f t="shared" si="19"/>
        <v>55.3</v>
      </c>
    </row>
    <row r="216" spans="1:27" x14ac:dyDescent="0.3">
      <c r="A216" s="7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spans="1:27" x14ac:dyDescent="0.3">
      <c r="A217" s="7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spans="1:27" x14ac:dyDescent="0.3">
      <c r="A218" s="7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 spans="1:27" x14ac:dyDescent="0.3">
      <c r="A219" s="7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1" spans="1:27" x14ac:dyDescent="0.3">
      <c r="A221" s="1" t="s">
        <v>5</v>
      </c>
      <c r="B221" s="1" t="s">
        <v>6</v>
      </c>
    </row>
    <row r="222" spans="1:27" x14ac:dyDescent="0.3">
      <c r="A222" s="1" t="s">
        <v>7</v>
      </c>
      <c r="B222" s="1" t="s">
        <v>58</v>
      </c>
    </row>
    <row r="223" spans="1:27" x14ac:dyDescent="0.3">
      <c r="A223" s="1" t="s">
        <v>9</v>
      </c>
      <c r="B223" s="1" t="s">
        <v>10</v>
      </c>
    </row>
    <row r="224" spans="1:27" x14ac:dyDescent="0.3">
      <c r="A224" s="1" t="s">
        <v>11</v>
      </c>
      <c r="B224" s="1" t="s">
        <v>56</v>
      </c>
    </row>
    <row r="225" spans="1:27" x14ac:dyDescent="0.3">
      <c r="A225" s="1" t="s">
        <v>13</v>
      </c>
      <c r="B225" s="1" t="s">
        <v>14</v>
      </c>
    </row>
    <row r="227" spans="1:27" x14ac:dyDescent="0.3">
      <c r="A227" s="3" t="s">
        <v>15</v>
      </c>
      <c r="B227" s="3" t="s">
        <v>16</v>
      </c>
      <c r="C227" s="3" t="s">
        <v>17</v>
      </c>
      <c r="D227" s="3" t="s">
        <v>18</v>
      </c>
      <c r="E227" s="3" t="s">
        <v>19</v>
      </c>
      <c r="F227" s="3" t="s">
        <v>20</v>
      </c>
      <c r="G227" s="3" t="s">
        <v>21</v>
      </c>
      <c r="H227" s="3" t="s">
        <v>22</v>
      </c>
      <c r="I227" s="3" t="s">
        <v>23</v>
      </c>
      <c r="J227" s="3" t="s">
        <v>24</v>
      </c>
      <c r="K227" s="3" t="s">
        <v>25</v>
      </c>
      <c r="L227" s="3" t="s">
        <v>26</v>
      </c>
      <c r="M227" s="3" t="s">
        <v>27</v>
      </c>
      <c r="O227" s="3" t="s">
        <v>15</v>
      </c>
      <c r="P227" s="3" t="s">
        <v>16</v>
      </c>
      <c r="Q227" s="3" t="s">
        <v>17</v>
      </c>
      <c r="R227" s="3" t="s">
        <v>18</v>
      </c>
      <c r="S227" s="3" t="s">
        <v>19</v>
      </c>
      <c r="T227" s="3" t="s">
        <v>20</v>
      </c>
      <c r="U227" s="3" t="s">
        <v>21</v>
      </c>
      <c r="V227" s="3" t="s">
        <v>22</v>
      </c>
      <c r="W227" s="3" t="s">
        <v>23</v>
      </c>
      <c r="X227" s="3" t="s">
        <v>24</v>
      </c>
      <c r="Y227" s="3" t="s">
        <v>25</v>
      </c>
      <c r="Z227" s="3" t="s">
        <v>26</v>
      </c>
      <c r="AA227" s="3" t="s">
        <v>27</v>
      </c>
    </row>
    <row r="228" spans="1:27" x14ac:dyDescent="0.3">
      <c r="A228" s="3" t="s">
        <v>28</v>
      </c>
      <c r="B228" s="4">
        <v>26</v>
      </c>
      <c r="C228" s="4">
        <v>22.2</v>
      </c>
      <c r="D228" s="4">
        <v>22.8</v>
      </c>
      <c r="E228" s="4">
        <v>24</v>
      </c>
      <c r="F228" s="4">
        <v>23.3</v>
      </c>
      <c r="G228" s="4">
        <v>25.7</v>
      </c>
      <c r="H228" s="4">
        <v>30.4</v>
      </c>
      <c r="I228" s="4">
        <v>21.1</v>
      </c>
      <c r="J228" s="4">
        <v>24.2</v>
      </c>
      <c r="K228" s="4">
        <v>29.7</v>
      </c>
      <c r="L228" s="4">
        <v>29.7</v>
      </c>
      <c r="M228" s="4">
        <v>27.8</v>
      </c>
      <c r="O228" s="3" t="s">
        <v>28</v>
      </c>
      <c r="P228" s="6">
        <v>10445852</v>
      </c>
      <c r="Q228" s="6">
        <v>10511382</v>
      </c>
      <c r="R228" s="6">
        <v>10584534</v>
      </c>
      <c r="S228" s="6">
        <v>10666866</v>
      </c>
      <c r="T228" s="6">
        <v>10753080</v>
      </c>
      <c r="U228" s="6">
        <v>10839905</v>
      </c>
      <c r="V228" s="6">
        <v>11000638</v>
      </c>
      <c r="W228" s="6">
        <v>11075889</v>
      </c>
      <c r="X228" s="6">
        <v>11137974</v>
      </c>
      <c r="Y228" s="6">
        <v>11180840</v>
      </c>
      <c r="Z228" s="6">
        <v>11237274</v>
      </c>
      <c r="AA228" s="6">
        <v>11311117</v>
      </c>
    </row>
    <row r="229" spans="1:27" x14ac:dyDescent="0.3">
      <c r="A229" s="3" t="s">
        <v>29</v>
      </c>
      <c r="B229" s="4">
        <v>60.4</v>
      </c>
      <c r="C229" s="4">
        <v>60.4</v>
      </c>
      <c r="D229" s="4">
        <v>57</v>
      </c>
      <c r="E229" s="4">
        <v>54.6</v>
      </c>
      <c r="F229" s="4">
        <v>47.9</v>
      </c>
      <c r="G229" s="4">
        <v>51.1</v>
      </c>
      <c r="H229" s="4">
        <v>51.4</v>
      </c>
      <c r="I229" s="4">
        <v>47.8</v>
      </c>
      <c r="J229" s="4">
        <v>44.6</v>
      </c>
      <c r="K229" s="4">
        <v>45.8</v>
      </c>
      <c r="L229" s="4">
        <v>48.9</v>
      </c>
      <c r="M229" s="4">
        <v>44.4</v>
      </c>
      <c r="O229" s="3" t="s">
        <v>29</v>
      </c>
      <c r="P229" s="6">
        <v>7688573</v>
      </c>
      <c r="Q229" s="6">
        <v>7629371</v>
      </c>
      <c r="R229" s="6">
        <v>7572673</v>
      </c>
      <c r="S229" s="6">
        <v>7518002</v>
      </c>
      <c r="T229" s="6">
        <v>7467119</v>
      </c>
      <c r="U229" s="6">
        <v>7421766</v>
      </c>
      <c r="V229" s="6">
        <v>7369431</v>
      </c>
      <c r="W229" s="6">
        <v>7327224</v>
      </c>
      <c r="X229" s="6">
        <v>7284552</v>
      </c>
      <c r="Y229" s="6">
        <v>7245677</v>
      </c>
      <c r="Z229" s="6">
        <v>7202198</v>
      </c>
      <c r="AA229" s="6">
        <v>7153784</v>
      </c>
    </row>
    <row r="230" spans="1:27" x14ac:dyDescent="0.3">
      <c r="A230" s="3" t="s">
        <v>30</v>
      </c>
      <c r="B230" s="4">
        <v>43.4</v>
      </c>
      <c r="C230" s="4">
        <v>48.5</v>
      </c>
      <c r="D230" s="4">
        <v>47.1</v>
      </c>
      <c r="E230" s="4">
        <v>51.4</v>
      </c>
      <c r="F230" s="4">
        <v>47.4</v>
      </c>
      <c r="G230" s="4">
        <v>48.8</v>
      </c>
      <c r="H230" s="4">
        <v>44.2</v>
      </c>
      <c r="I230" s="4">
        <v>46.3</v>
      </c>
      <c r="J230" s="4">
        <v>48.2</v>
      </c>
      <c r="K230" s="4">
        <v>39.9</v>
      </c>
      <c r="L230" s="4">
        <v>41.5</v>
      </c>
      <c r="M230" s="4">
        <v>38.1</v>
      </c>
      <c r="O230" s="3" t="s">
        <v>30</v>
      </c>
      <c r="P230" s="6">
        <v>10198855</v>
      </c>
      <c r="Q230" s="6">
        <v>10223577</v>
      </c>
      <c r="R230" s="6">
        <v>10254233</v>
      </c>
      <c r="S230" s="6">
        <v>10343422</v>
      </c>
      <c r="T230" s="6">
        <v>10425783</v>
      </c>
      <c r="U230" s="6">
        <v>10462088</v>
      </c>
      <c r="V230" s="6">
        <v>10486731</v>
      </c>
      <c r="W230" s="6">
        <v>10505445</v>
      </c>
      <c r="X230" s="6">
        <v>10516125</v>
      </c>
      <c r="Y230" s="6">
        <v>10512419</v>
      </c>
      <c r="Z230" s="6">
        <v>10538275</v>
      </c>
      <c r="AA230" s="6">
        <v>10553843</v>
      </c>
    </row>
    <row r="231" spans="1:27" x14ac:dyDescent="0.3">
      <c r="A231" s="3" t="s">
        <v>31</v>
      </c>
      <c r="B231" s="4">
        <v>22.9</v>
      </c>
      <c r="C231" s="4">
        <v>18.3</v>
      </c>
      <c r="D231" s="4">
        <v>14.8</v>
      </c>
      <c r="E231" s="4">
        <v>13.4</v>
      </c>
      <c r="F231" s="4">
        <v>15.7</v>
      </c>
      <c r="G231" s="4">
        <v>14.4</v>
      </c>
      <c r="H231" s="4">
        <v>20.2</v>
      </c>
      <c r="I231" s="4">
        <v>14.5</v>
      </c>
      <c r="J231" s="4">
        <v>22.9</v>
      </c>
      <c r="K231" s="4">
        <v>15.7</v>
      </c>
      <c r="L231" s="4">
        <v>13.8</v>
      </c>
      <c r="M231" s="4">
        <v>16.2</v>
      </c>
      <c r="O231" s="3" t="s">
        <v>31</v>
      </c>
      <c r="P231" s="6">
        <v>5411405</v>
      </c>
      <c r="Q231" s="6">
        <v>5427459</v>
      </c>
      <c r="R231" s="6">
        <v>5447084</v>
      </c>
      <c r="S231" s="6">
        <v>5475791</v>
      </c>
      <c r="T231" s="6">
        <v>5511451</v>
      </c>
      <c r="U231" s="6">
        <v>5534738</v>
      </c>
      <c r="V231" s="6">
        <v>5560628</v>
      </c>
      <c r="W231" s="6">
        <v>5580516</v>
      </c>
      <c r="X231" s="6">
        <v>5602628</v>
      </c>
      <c r="Y231" s="6">
        <v>5627235</v>
      </c>
      <c r="Z231" s="6">
        <v>5659715</v>
      </c>
      <c r="AA231" s="6">
        <v>5707251</v>
      </c>
    </row>
    <row r="232" spans="1:27" x14ac:dyDescent="0.3">
      <c r="A232" s="3" t="s">
        <v>32</v>
      </c>
      <c r="B232" s="4">
        <v>24.6</v>
      </c>
      <c r="C232" s="4">
        <v>28.5</v>
      </c>
      <c r="D232" s="4">
        <v>29.2</v>
      </c>
      <c r="E232" s="4">
        <v>26.4</v>
      </c>
      <c r="F232" s="4">
        <v>34.4</v>
      </c>
      <c r="G232" s="4">
        <v>26.5</v>
      </c>
      <c r="H232" s="4">
        <v>33.6</v>
      </c>
      <c r="I232" s="4">
        <v>33.1</v>
      </c>
      <c r="J232" s="4">
        <v>29.4</v>
      </c>
      <c r="K232" s="4">
        <v>16.399999999999999</v>
      </c>
      <c r="L232" s="4">
        <v>17.2</v>
      </c>
      <c r="M232" s="4">
        <v>18.2</v>
      </c>
      <c r="O232" s="3" t="s">
        <v>32</v>
      </c>
      <c r="P232" s="6">
        <v>82500849</v>
      </c>
      <c r="Q232" s="6">
        <v>82437995</v>
      </c>
      <c r="R232" s="6">
        <v>82314906</v>
      </c>
      <c r="S232" s="6">
        <v>82217837</v>
      </c>
      <c r="T232" s="6">
        <v>82002356</v>
      </c>
      <c r="U232" s="6">
        <v>81802257</v>
      </c>
      <c r="V232" s="6">
        <v>80222065</v>
      </c>
      <c r="W232" s="6">
        <v>80327900</v>
      </c>
      <c r="X232" s="6">
        <v>80523746</v>
      </c>
      <c r="Y232" s="6">
        <v>80767463</v>
      </c>
      <c r="Z232" s="6">
        <v>81197537</v>
      </c>
      <c r="AA232" s="6">
        <v>82175684</v>
      </c>
    </row>
    <row r="233" spans="1:27" x14ac:dyDescent="0.3">
      <c r="A233" s="3" t="s">
        <v>33</v>
      </c>
      <c r="B233" s="4">
        <v>59</v>
      </c>
      <c r="C233" s="4">
        <v>56.3</v>
      </c>
      <c r="D233" s="4">
        <v>58.2</v>
      </c>
      <c r="E233" s="4">
        <v>60.2</v>
      </c>
      <c r="F233" s="4">
        <v>48.9</v>
      </c>
      <c r="G233" s="4">
        <v>48.6</v>
      </c>
      <c r="H233" s="4">
        <v>56.4</v>
      </c>
      <c r="I233" s="4">
        <v>49.9</v>
      </c>
      <c r="J233" s="4">
        <v>48.7</v>
      </c>
      <c r="K233" s="4">
        <v>48</v>
      </c>
      <c r="L233" s="4">
        <v>51.8</v>
      </c>
      <c r="M233" s="4">
        <v>50.1</v>
      </c>
      <c r="O233" s="3" t="s">
        <v>33</v>
      </c>
      <c r="P233" s="6">
        <v>1358850</v>
      </c>
      <c r="Q233" s="6">
        <v>1350700</v>
      </c>
      <c r="R233" s="6">
        <v>1342920</v>
      </c>
      <c r="S233" s="6">
        <v>1338440</v>
      </c>
      <c r="T233" s="6">
        <v>1335740</v>
      </c>
      <c r="U233" s="6">
        <v>1333290</v>
      </c>
      <c r="V233" s="6">
        <v>1329660</v>
      </c>
      <c r="W233" s="6">
        <v>1325217</v>
      </c>
      <c r="X233" s="6">
        <v>1320174</v>
      </c>
      <c r="Y233" s="6">
        <v>1315819</v>
      </c>
      <c r="Z233" s="6">
        <v>1314870</v>
      </c>
      <c r="AA233" s="6">
        <v>1315944</v>
      </c>
    </row>
    <row r="234" spans="1:27" x14ac:dyDescent="0.3">
      <c r="A234" s="3" t="s">
        <v>34</v>
      </c>
      <c r="B234" s="4">
        <v>14.5</v>
      </c>
      <c r="C234" s="4">
        <v>12.4</v>
      </c>
      <c r="D234" s="4">
        <v>9.6</v>
      </c>
      <c r="E234" s="4">
        <v>6.7</v>
      </c>
      <c r="F234" s="4">
        <v>6.7</v>
      </c>
      <c r="G234" s="4">
        <v>9.6999999999999993</v>
      </c>
      <c r="H234" s="4">
        <v>9.6</v>
      </c>
      <c r="I234" s="4">
        <v>11.6</v>
      </c>
      <c r="J234" s="4">
        <v>14.7</v>
      </c>
      <c r="K234" s="4">
        <v>7</v>
      </c>
      <c r="L234" s="4">
        <v>9.9</v>
      </c>
      <c r="M234" s="4">
        <v>10.9</v>
      </c>
      <c r="O234" s="3" t="s">
        <v>34</v>
      </c>
      <c r="P234" s="6">
        <v>4111672</v>
      </c>
      <c r="Q234" s="6">
        <v>4208156</v>
      </c>
      <c r="R234" s="6">
        <v>4340118</v>
      </c>
      <c r="S234" s="6">
        <v>4457765</v>
      </c>
      <c r="T234" s="6">
        <v>4521322</v>
      </c>
      <c r="U234" s="6">
        <v>4549428</v>
      </c>
      <c r="V234" s="6">
        <v>4570881</v>
      </c>
      <c r="W234" s="6">
        <v>4589287</v>
      </c>
      <c r="X234" s="6">
        <v>4609779</v>
      </c>
      <c r="Y234" s="6">
        <v>4637852</v>
      </c>
      <c r="Z234" s="6">
        <v>4677627</v>
      </c>
      <c r="AA234" s="6">
        <v>4726286</v>
      </c>
    </row>
    <row r="235" spans="1:27" x14ac:dyDescent="0.3">
      <c r="A235" s="3" t="s">
        <v>36</v>
      </c>
      <c r="B235" s="4">
        <v>45.5</v>
      </c>
      <c r="C235" s="4">
        <v>44.6</v>
      </c>
      <c r="D235" s="4">
        <v>41.9</v>
      </c>
      <c r="E235" s="4">
        <v>34</v>
      </c>
      <c r="F235" s="4">
        <v>34.4</v>
      </c>
      <c r="G235" s="4">
        <v>35.700000000000003</v>
      </c>
      <c r="H235" s="4">
        <v>33.4</v>
      </c>
      <c r="I235" s="4">
        <v>35.200000000000003</v>
      </c>
      <c r="J235" s="4">
        <v>35.200000000000003</v>
      </c>
      <c r="K235" s="4">
        <v>38.299999999999997</v>
      </c>
      <c r="L235" s="4">
        <v>27.8</v>
      </c>
      <c r="M235" s="4">
        <v>31.3</v>
      </c>
      <c r="O235" s="3" t="s">
        <v>36</v>
      </c>
      <c r="P235" s="6">
        <v>43296338</v>
      </c>
      <c r="Q235" s="6">
        <v>44009971</v>
      </c>
      <c r="R235" s="6">
        <v>44784666</v>
      </c>
      <c r="S235" s="6">
        <v>45668939</v>
      </c>
      <c r="T235" s="6">
        <v>46239273</v>
      </c>
      <c r="U235" s="6">
        <v>46486619</v>
      </c>
      <c r="V235" s="6">
        <v>46667174</v>
      </c>
      <c r="W235" s="6">
        <v>46818219</v>
      </c>
      <c r="X235" s="6">
        <v>46727890</v>
      </c>
      <c r="Y235" s="6">
        <v>46512199</v>
      </c>
      <c r="Z235" s="6">
        <v>46449565</v>
      </c>
      <c r="AA235" s="6">
        <v>46440099</v>
      </c>
    </row>
    <row r="236" spans="1:27" x14ac:dyDescent="0.3">
      <c r="A236" s="3" t="s">
        <v>37</v>
      </c>
      <c r="B236" s="4">
        <v>35.700000000000003</v>
      </c>
      <c r="C236" s="4">
        <v>38.200000000000003</v>
      </c>
      <c r="D236" s="4">
        <v>29.8</v>
      </c>
      <c r="E236" s="4">
        <v>33.700000000000003</v>
      </c>
      <c r="F236" s="4">
        <v>36.6</v>
      </c>
      <c r="G236" s="4">
        <v>38.799999999999997</v>
      </c>
      <c r="H236" s="4">
        <v>29.6</v>
      </c>
      <c r="I236" s="4">
        <v>29.9</v>
      </c>
      <c r="J236" s="4">
        <v>29.5</v>
      </c>
      <c r="K236" s="4">
        <v>31.9</v>
      </c>
      <c r="L236" s="4">
        <v>23.5</v>
      </c>
      <c r="M236" s="4">
        <v>29</v>
      </c>
      <c r="O236" s="3" t="s">
        <v>37</v>
      </c>
      <c r="P236" s="6">
        <v>62772870</v>
      </c>
      <c r="Q236" s="6">
        <v>63229635</v>
      </c>
      <c r="R236" s="6">
        <v>63645065</v>
      </c>
      <c r="S236" s="6">
        <v>64007193</v>
      </c>
      <c r="T236" s="6">
        <v>64350226</v>
      </c>
      <c r="U236" s="6">
        <v>64658856</v>
      </c>
      <c r="V236" s="6">
        <v>64978721</v>
      </c>
      <c r="W236" s="6">
        <v>65276983</v>
      </c>
      <c r="X236" s="6">
        <v>65600350</v>
      </c>
      <c r="Y236" s="6">
        <v>65942267</v>
      </c>
      <c r="Z236" s="6">
        <v>66456279</v>
      </c>
      <c r="AA236" s="6">
        <v>66730453</v>
      </c>
    </row>
    <row r="237" spans="1:27" x14ac:dyDescent="0.3">
      <c r="A237" s="3" t="s">
        <v>38</v>
      </c>
      <c r="B237" s="4">
        <v>37.6</v>
      </c>
      <c r="C237" s="4">
        <v>41.8</v>
      </c>
      <c r="D237" s="4">
        <v>38</v>
      </c>
      <c r="E237" s="4">
        <v>41.4</v>
      </c>
      <c r="F237" s="4">
        <v>39.9</v>
      </c>
      <c r="G237" s="4">
        <v>33.299999999999997</v>
      </c>
      <c r="H237" s="4">
        <v>48.2</v>
      </c>
      <c r="I237" s="4">
        <v>48.2</v>
      </c>
      <c r="J237" s="4">
        <v>45.6</v>
      </c>
      <c r="K237" s="4">
        <v>48.5</v>
      </c>
      <c r="L237" s="4">
        <v>47.6</v>
      </c>
      <c r="M237" s="4">
        <v>30.5</v>
      </c>
      <c r="O237" s="3" t="s">
        <v>38</v>
      </c>
      <c r="P237" s="6">
        <v>57874753</v>
      </c>
      <c r="Q237" s="6">
        <v>58064214</v>
      </c>
      <c r="R237" s="6">
        <v>58223744</v>
      </c>
      <c r="S237" s="6">
        <v>58652875</v>
      </c>
      <c r="T237" s="6">
        <v>59000586</v>
      </c>
      <c r="U237" s="6">
        <v>59190143</v>
      </c>
      <c r="V237" s="6">
        <v>59364690</v>
      </c>
      <c r="W237" s="6">
        <v>59394207</v>
      </c>
      <c r="X237" s="6">
        <v>59685227</v>
      </c>
      <c r="Y237" s="6">
        <v>60782668</v>
      </c>
      <c r="Z237" s="6">
        <v>60795612</v>
      </c>
      <c r="AA237" s="6">
        <v>60665551</v>
      </c>
    </row>
    <row r="238" spans="1:27" x14ac:dyDescent="0.3">
      <c r="A238" s="3" t="s">
        <v>39</v>
      </c>
      <c r="B238" s="4">
        <v>50.6</v>
      </c>
      <c r="C238" s="4">
        <v>48.2</v>
      </c>
      <c r="D238" s="4">
        <v>51.5</v>
      </c>
      <c r="E238" s="4">
        <v>43.7</v>
      </c>
      <c r="F238" s="4">
        <v>48.2</v>
      </c>
      <c r="G238" s="4">
        <v>44.5</v>
      </c>
      <c r="H238" s="4">
        <v>43.9</v>
      </c>
      <c r="I238" s="4">
        <v>40.1</v>
      </c>
      <c r="J238" s="4">
        <v>39.299999999999997</v>
      </c>
      <c r="K238" s="4">
        <v>30.8</v>
      </c>
      <c r="L238" s="4">
        <v>36.1</v>
      </c>
      <c r="M238" s="4">
        <v>25.9</v>
      </c>
      <c r="O238" s="3" t="s">
        <v>39</v>
      </c>
      <c r="P238" s="6">
        <v>733067</v>
      </c>
      <c r="Q238" s="6">
        <v>744013</v>
      </c>
      <c r="R238" s="6">
        <v>757916</v>
      </c>
      <c r="S238" s="6">
        <v>776333</v>
      </c>
      <c r="T238" s="6">
        <v>796930</v>
      </c>
      <c r="U238" s="6">
        <v>819140</v>
      </c>
      <c r="V238" s="6">
        <v>839751</v>
      </c>
      <c r="W238" s="6">
        <v>862011</v>
      </c>
      <c r="X238" s="6">
        <v>865878</v>
      </c>
      <c r="Y238" s="6">
        <v>858000</v>
      </c>
      <c r="Z238" s="6">
        <v>847008</v>
      </c>
      <c r="AA238" s="6">
        <v>848319</v>
      </c>
    </row>
    <row r="239" spans="1:27" x14ac:dyDescent="0.3">
      <c r="A239" s="3" t="s">
        <v>40</v>
      </c>
      <c r="B239" s="4">
        <v>66.3</v>
      </c>
      <c r="C239" s="4">
        <v>65.5</v>
      </c>
      <c r="D239" s="4">
        <v>65.5</v>
      </c>
      <c r="E239" s="4">
        <v>60.7</v>
      </c>
      <c r="F239" s="4">
        <v>54</v>
      </c>
      <c r="G239" s="4">
        <v>69.7</v>
      </c>
      <c r="H239" s="4">
        <v>56.4</v>
      </c>
      <c r="I239" s="4">
        <v>51.8</v>
      </c>
      <c r="J239" s="4">
        <v>61.9</v>
      </c>
      <c r="K239" s="4">
        <v>59.1</v>
      </c>
      <c r="L239" s="4">
        <v>58.6</v>
      </c>
      <c r="M239" s="4">
        <v>51.8</v>
      </c>
      <c r="O239" s="3" t="s">
        <v>40</v>
      </c>
      <c r="P239" s="6">
        <v>2249724</v>
      </c>
      <c r="Q239" s="6">
        <v>2227874</v>
      </c>
      <c r="R239" s="6">
        <v>2208840</v>
      </c>
      <c r="S239" s="6">
        <v>2191810</v>
      </c>
      <c r="T239" s="6">
        <v>2162834</v>
      </c>
      <c r="U239" s="6">
        <v>2120504</v>
      </c>
      <c r="V239" s="6">
        <v>2074605</v>
      </c>
      <c r="W239" s="6">
        <v>2044813</v>
      </c>
      <c r="X239" s="6">
        <v>2023825</v>
      </c>
      <c r="Y239" s="6">
        <v>2001468</v>
      </c>
      <c r="Z239" s="6">
        <v>1986096</v>
      </c>
      <c r="AA239" s="6">
        <v>1968957</v>
      </c>
    </row>
    <row r="240" spans="1:27" x14ac:dyDescent="0.3">
      <c r="A240" s="3" t="s">
        <v>41</v>
      </c>
      <c r="B240" s="4">
        <v>77.900000000000006</v>
      </c>
      <c r="C240" s="4">
        <v>76.3</v>
      </c>
      <c r="D240" s="4">
        <v>73.5</v>
      </c>
      <c r="E240" s="4">
        <v>71.2</v>
      </c>
      <c r="F240" s="4">
        <v>68.7</v>
      </c>
      <c r="G240" s="4">
        <v>68</v>
      </c>
      <c r="H240" s="4">
        <v>80</v>
      </c>
      <c r="I240" s="4">
        <v>75.400000000000006</v>
      </c>
      <c r="J240" s="4">
        <v>78.599999999999994</v>
      </c>
      <c r="K240" s="4">
        <v>72.5</v>
      </c>
      <c r="L240" s="4">
        <v>62.5</v>
      </c>
      <c r="M240" s="4">
        <v>65.5</v>
      </c>
      <c r="O240" s="3" t="s">
        <v>41</v>
      </c>
      <c r="P240" s="6">
        <v>3355220</v>
      </c>
      <c r="Q240" s="6">
        <v>3289835</v>
      </c>
      <c r="R240" s="6">
        <v>3249983</v>
      </c>
      <c r="S240" s="6">
        <v>3212605</v>
      </c>
      <c r="T240" s="6">
        <v>3183856</v>
      </c>
      <c r="U240" s="6">
        <v>3141976</v>
      </c>
      <c r="V240" s="6">
        <v>3052588</v>
      </c>
      <c r="W240" s="6">
        <v>3003641</v>
      </c>
      <c r="X240" s="6">
        <v>2971905</v>
      </c>
      <c r="Y240" s="6">
        <v>2943472</v>
      </c>
      <c r="Z240" s="6">
        <v>2921262</v>
      </c>
      <c r="AA240" s="6">
        <v>2888558</v>
      </c>
    </row>
    <row r="241" spans="1:27" x14ac:dyDescent="0.3">
      <c r="A241" s="3" t="s">
        <v>42</v>
      </c>
      <c r="B241" s="4">
        <v>59.8</v>
      </c>
      <c r="C241" s="4">
        <v>30</v>
      </c>
      <c r="D241" s="4">
        <v>19.899999999999999</v>
      </c>
      <c r="E241" s="4">
        <v>19.899999999999999</v>
      </c>
      <c r="F241" s="4">
        <v>31.3</v>
      </c>
      <c r="G241" s="4">
        <v>31.3</v>
      </c>
      <c r="H241" s="4">
        <v>30.1</v>
      </c>
      <c r="I241" s="4">
        <v>24.2</v>
      </c>
      <c r="J241" s="4">
        <v>24.6</v>
      </c>
      <c r="K241" s="4">
        <v>32.4</v>
      </c>
      <c r="L241" s="4">
        <v>21.4</v>
      </c>
      <c r="M241" s="4">
        <v>26.3</v>
      </c>
      <c r="O241" s="3" t="s">
        <v>42</v>
      </c>
      <c r="P241" s="6">
        <v>461230</v>
      </c>
      <c r="Q241" s="6">
        <v>469086</v>
      </c>
      <c r="R241" s="6">
        <v>476187</v>
      </c>
      <c r="S241" s="6">
        <v>483799</v>
      </c>
      <c r="T241" s="6">
        <v>493500</v>
      </c>
      <c r="U241" s="6">
        <v>502066</v>
      </c>
      <c r="V241" s="6">
        <v>511840</v>
      </c>
      <c r="W241" s="6">
        <v>524853</v>
      </c>
      <c r="X241" s="6">
        <v>537039</v>
      </c>
      <c r="Y241" s="6">
        <v>549680</v>
      </c>
      <c r="Z241" s="6">
        <v>562958</v>
      </c>
      <c r="AA241" s="6">
        <v>576249</v>
      </c>
    </row>
    <row r="242" spans="1:27" x14ac:dyDescent="0.3">
      <c r="A242" s="3" t="s">
        <v>43</v>
      </c>
      <c r="B242" s="4">
        <v>65.2</v>
      </c>
      <c r="C242" s="4">
        <v>67.599999999999994</v>
      </c>
      <c r="D242" s="4">
        <v>66.599999999999994</v>
      </c>
      <c r="E242" s="4">
        <v>59.5</v>
      </c>
      <c r="F242" s="4">
        <v>68.2</v>
      </c>
      <c r="G242" s="4">
        <v>58.9</v>
      </c>
      <c r="H242" s="4">
        <v>59.7</v>
      </c>
      <c r="I242" s="4">
        <v>56.4</v>
      </c>
      <c r="J242" s="4">
        <v>44.8</v>
      </c>
      <c r="K242" s="4">
        <v>67</v>
      </c>
      <c r="L242" s="4">
        <v>63.7</v>
      </c>
      <c r="M242" s="4">
        <v>46.6</v>
      </c>
      <c r="O242" s="3" t="s">
        <v>43</v>
      </c>
      <c r="P242" s="6">
        <v>10097549</v>
      </c>
      <c r="Q242" s="6">
        <v>10076581</v>
      </c>
      <c r="R242" s="6">
        <v>10066158</v>
      </c>
      <c r="S242" s="6">
        <v>10045401</v>
      </c>
      <c r="T242" s="6">
        <v>10030975</v>
      </c>
      <c r="U242" s="6">
        <v>10014324</v>
      </c>
      <c r="V242" s="6">
        <v>9985722</v>
      </c>
      <c r="W242" s="6">
        <v>9931925</v>
      </c>
      <c r="X242" s="6">
        <v>9908798</v>
      </c>
      <c r="Y242" s="6">
        <v>9877365</v>
      </c>
      <c r="Z242" s="6">
        <v>9855571</v>
      </c>
      <c r="AA242" s="6">
        <v>9830485</v>
      </c>
    </row>
    <row r="243" spans="1:27" x14ac:dyDescent="0.3">
      <c r="A243" s="3" t="s">
        <v>44</v>
      </c>
      <c r="B243" s="4">
        <v>21.7</v>
      </c>
      <c r="C243" s="4">
        <v>25</v>
      </c>
      <c r="D243" s="4">
        <v>22.6</v>
      </c>
      <c r="E243" s="4">
        <v>24.9</v>
      </c>
      <c r="F243" s="4">
        <v>22.6</v>
      </c>
      <c r="G243" s="4">
        <v>20.7</v>
      </c>
      <c r="H243" s="4">
        <v>24.3</v>
      </c>
      <c r="I243" s="4">
        <v>17.600000000000001</v>
      </c>
      <c r="J243" s="4">
        <v>21.4</v>
      </c>
      <c r="K243" s="4">
        <v>19</v>
      </c>
      <c r="L243" s="4">
        <v>17.3</v>
      </c>
      <c r="M243" s="4">
        <v>18.600000000000001</v>
      </c>
      <c r="O243" s="3" t="s">
        <v>44</v>
      </c>
      <c r="P243" s="6">
        <v>402668</v>
      </c>
      <c r="Q243" s="6">
        <v>404999</v>
      </c>
      <c r="R243" s="6">
        <v>405616</v>
      </c>
      <c r="S243" s="6">
        <v>407832</v>
      </c>
      <c r="T243" s="6">
        <v>410926</v>
      </c>
      <c r="U243" s="6">
        <v>414027</v>
      </c>
      <c r="V243" s="6">
        <v>414989</v>
      </c>
      <c r="W243" s="6">
        <v>417546</v>
      </c>
      <c r="X243" s="6">
        <v>422509</v>
      </c>
      <c r="Y243" s="6">
        <v>429424</v>
      </c>
      <c r="Z243" s="6">
        <v>439691</v>
      </c>
      <c r="AA243" s="6">
        <v>450415</v>
      </c>
    </row>
    <row r="244" spans="1:27" x14ac:dyDescent="0.3">
      <c r="A244" s="3" t="s">
        <v>45</v>
      </c>
      <c r="B244" s="4">
        <v>16.100000000000001</v>
      </c>
      <c r="C244" s="4">
        <v>11.9</v>
      </c>
      <c r="D244" s="4">
        <v>11.8</v>
      </c>
      <c r="E244" s="4">
        <v>14.2</v>
      </c>
      <c r="F244" s="4">
        <v>8.8000000000000007</v>
      </c>
      <c r="G244" s="4">
        <v>10.5</v>
      </c>
      <c r="H244" s="4">
        <v>14.6</v>
      </c>
      <c r="I244" s="4">
        <v>16.100000000000001</v>
      </c>
      <c r="J244" s="4">
        <v>15.5</v>
      </c>
      <c r="K244" s="4">
        <v>17.899999999999999</v>
      </c>
      <c r="L244" s="4">
        <v>15.1</v>
      </c>
      <c r="M244" s="4">
        <v>11.1</v>
      </c>
      <c r="O244" s="3" t="s">
        <v>45</v>
      </c>
      <c r="P244" s="6">
        <v>16305526</v>
      </c>
      <c r="Q244" s="6">
        <v>16334210</v>
      </c>
      <c r="R244" s="6">
        <v>16357992</v>
      </c>
      <c r="S244" s="6">
        <v>16405399</v>
      </c>
      <c r="T244" s="6">
        <v>16485787</v>
      </c>
      <c r="U244" s="6">
        <v>16574989</v>
      </c>
      <c r="V244" s="6">
        <v>16655799</v>
      </c>
      <c r="W244" s="6">
        <v>16730348</v>
      </c>
      <c r="X244" s="6">
        <v>16779575</v>
      </c>
      <c r="Y244" s="6">
        <v>16829289</v>
      </c>
      <c r="Z244" s="6">
        <v>16900726</v>
      </c>
      <c r="AA244" s="6">
        <v>16979120</v>
      </c>
    </row>
    <row r="245" spans="1:27" x14ac:dyDescent="0.3">
      <c r="A245" s="3" t="s">
        <v>46</v>
      </c>
      <c r="B245" s="4">
        <v>32.4</v>
      </c>
      <c r="C245" s="4">
        <v>31.4</v>
      </c>
      <c r="D245" s="4">
        <v>32</v>
      </c>
      <c r="E245" s="4">
        <v>30.4</v>
      </c>
      <c r="F245" s="4">
        <v>29</v>
      </c>
      <c r="G245" s="4">
        <v>31.5</v>
      </c>
      <c r="H245" s="4">
        <v>29</v>
      </c>
      <c r="I245" s="4">
        <v>22.8</v>
      </c>
      <c r="J245" s="4">
        <v>21.9</v>
      </c>
      <c r="K245" s="4">
        <v>25.1</v>
      </c>
      <c r="L245" s="4">
        <v>22.2</v>
      </c>
      <c r="M245" s="4">
        <v>24.3</v>
      </c>
      <c r="O245" s="3" t="s">
        <v>46</v>
      </c>
      <c r="P245" s="6">
        <v>8201359</v>
      </c>
      <c r="Q245" s="6">
        <v>8254298</v>
      </c>
      <c r="R245" s="6">
        <v>8282984</v>
      </c>
      <c r="S245" s="6">
        <v>8307989</v>
      </c>
      <c r="T245" s="6">
        <v>8335003</v>
      </c>
      <c r="U245" s="6">
        <v>8351643</v>
      </c>
      <c r="V245" s="6">
        <v>8375164</v>
      </c>
      <c r="W245" s="6">
        <v>8408121</v>
      </c>
      <c r="X245" s="6">
        <v>8451860</v>
      </c>
      <c r="Y245" s="6">
        <v>8507786</v>
      </c>
      <c r="Z245" s="6">
        <v>8584926</v>
      </c>
      <c r="AA245" s="6">
        <v>8700471</v>
      </c>
    </row>
    <row r="246" spans="1:27" x14ac:dyDescent="0.3">
      <c r="A246" s="3" t="s">
        <v>47</v>
      </c>
      <c r="B246" s="4">
        <v>61.2</v>
      </c>
      <c r="C246" s="4">
        <v>68.099999999999994</v>
      </c>
      <c r="D246" s="4">
        <v>64</v>
      </c>
      <c r="E246" s="4">
        <v>66.099999999999994</v>
      </c>
      <c r="F246" s="4">
        <v>64.900000000000006</v>
      </c>
      <c r="G246" s="4">
        <v>63</v>
      </c>
      <c r="H246" s="4">
        <v>61.9</v>
      </c>
      <c r="I246" s="4">
        <v>62.6</v>
      </c>
      <c r="J246" s="4">
        <v>63.2</v>
      </c>
      <c r="K246" s="4">
        <v>62.3</v>
      </c>
      <c r="L246" s="4">
        <v>61.2</v>
      </c>
      <c r="M246" s="4">
        <v>57.3</v>
      </c>
      <c r="O246" s="3" t="s">
        <v>47</v>
      </c>
      <c r="P246" s="6">
        <v>38173835</v>
      </c>
      <c r="Q246" s="6">
        <v>38157055</v>
      </c>
      <c r="R246" s="6">
        <v>38125479</v>
      </c>
      <c r="S246" s="6">
        <v>38115641</v>
      </c>
      <c r="T246" s="6">
        <v>38135876</v>
      </c>
      <c r="U246" s="6">
        <v>38022869</v>
      </c>
      <c r="V246" s="6">
        <v>38062718</v>
      </c>
      <c r="W246" s="6">
        <v>38063792</v>
      </c>
      <c r="X246" s="6">
        <v>38062535</v>
      </c>
      <c r="Y246" s="6">
        <v>38017856</v>
      </c>
      <c r="Z246" s="6">
        <v>38005614</v>
      </c>
      <c r="AA246" s="6">
        <v>37967209</v>
      </c>
    </row>
    <row r="247" spans="1:27" x14ac:dyDescent="0.3">
      <c r="A247" s="3" t="s">
        <v>48</v>
      </c>
      <c r="B247" s="4">
        <v>69</v>
      </c>
      <c r="C247" s="4">
        <v>69.400000000000006</v>
      </c>
      <c r="D247" s="4">
        <v>65</v>
      </c>
      <c r="E247" s="4">
        <v>67.099999999999994</v>
      </c>
      <c r="F247" s="4">
        <v>65.400000000000006</v>
      </c>
      <c r="G247" s="4">
        <v>62.2</v>
      </c>
      <c r="H247" s="4">
        <v>63.6</v>
      </c>
      <c r="I247" s="4">
        <v>65.5</v>
      </c>
      <c r="J247" s="4">
        <v>62.8</v>
      </c>
      <c r="K247" s="4">
        <v>61.5</v>
      </c>
      <c r="L247" s="4">
        <v>57.1</v>
      </c>
      <c r="M247" s="4">
        <v>58.2</v>
      </c>
      <c r="O247" s="3" t="s">
        <v>48</v>
      </c>
      <c r="P247" s="6">
        <v>10494672</v>
      </c>
      <c r="Q247" s="6">
        <v>10511988</v>
      </c>
      <c r="R247" s="6">
        <v>10532588</v>
      </c>
      <c r="S247" s="6">
        <v>10553339</v>
      </c>
      <c r="T247" s="6">
        <v>10563014</v>
      </c>
      <c r="U247" s="6">
        <v>10573479</v>
      </c>
      <c r="V247" s="6">
        <v>10572721</v>
      </c>
      <c r="W247" s="6">
        <v>10542398</v>
      </c>
      <c r="X247" s="6">
        <v>10487289</v>
      </c>
      <c r="Y247" s="6">
        <v>10427301</v>
      </c>
      <c r="Z247" s="6">
        <v>10374822</v>
      </c>
      <c r="AA247" s="6">
        <v>10341330</v>
      </c>
    </row>
    <row r="248" spans="1:27" x14ac:dyDescent="0.3">
      <c r="A248" s="3" t="s">
        <v>49</v>
      </c>
      <c r="B248" s="4">
        <v>47.6</v>
      </c>
      <c r="C248" s="4">
        <v>47.6</v>
      </c>
      <c r="D248" s="4">
        <v>47.5</v>
      </c>
      <c r="E248" s="4">
        <v>39.1</v>
      </c>
      <c r="F248" s="4">
        <v>39.5</v>
      </c>
      <c r="G248" s="4">
        <v>43.5</v>
      </c>
      <c r="H248" s="4">
        <v>41</v>
      </c>
      <c r="I248" s="4">
        <v>48.6</v>
      </c>
      <c r="J248" s="4">
        <v>48.5</v>
      </c>
      <c r="K248" s="4">
        <v>54.6</v>
      </c>
      <c r="L248" s="4">
        <v>43.8</v>
      </c>
      <c r="M248" s="4">
        <v>44.9</v>
      </c>
      <c r="O248" s="3" t="s">
        <v>49</v>
      </c>
      <c r="P248" s="6">
        <v>21382354</v>
      </c>
      <c r="Q248" s="6">
        <v>21257016</v>
      </c>
      <c r="R248" s="6">
        <v>21130503</v>
      </c>
      <c r="S248" s="6">
        <v>20635460</v>
      </c>
      <c r="T248" s="6">
        <v>20440290</v>
      </c>
      <c r="U248" s="6">
        <v>20294683</v>
      </c>
      <c r="V248" s="6">
        <v>20199059</v>
      </c>
      <c r="W248" s="6">
        <v>20095996</v>
      </c>
      <c r="X248" s="6">
        <v>20020074</v>
      </c>
      <c r="Y248" s="6">
        <v>19947311</v>
      </c>
      <c r="Z248" s="6">
        <v>19870647</v>
      </c>
      <c r="AA248" s="6">
        <v>19760314</v>
      </c>
    </row>
    <row r="249" spans="1:27" x14ac:dyDescent="0.3">
      <c r="A249" s="3" t="s">
        <v>50</v>
      </c>
      <c r="B249" s="4">
        <v>56.2</v>
      </c>
      <c r="C249" s="4">
        <v>55.1</v>
      </c>
      <c r="D249" s="4">
        <v>59.4</v>
      </c>
      <c r="E249" s="4">
        <v>53.6</v>
      </c>
      <c r="F249" s="4">
        <v>54.1</v>
      </c>
      <c r="G249" s="4">
        <v>53.2</v>
      </c>
      <c r="H249" s="4">
        <v>53.7</v>
      </c>
      <c r="I249" s="4">
        <v>54.2</v>
      </c>
      <c r="J249" s="4">
        <v>49</v>
      </c>
      <c r="K249" s="4">
        <v>52.3</v>
      </c>
      <c r="L249" s="4">
        <v>48.3</v>
      </c>
      <c r="M249" s="4">
        <v>44.4</v>
      </c>
      <c r="O249" s="3" t="s">
        <v>50</v>
      </c>
      <c r="P249" s="6">
        <v>1997590</v>
      </c>
      <c r="Q249" s="6">
        <v>2003358</v>
      </c>
      <c r="R249" s="6">
        <v>2010377</v>
      </c>
      <c r="S249" s="6">
        <v>2010269</v>
      </c>
      <c r="T249" s="6">
        <v>2032362</v>
      </c>
      <c r="U249" s="6">
        <v>2046976</v>
      </c>
      <c r="V249" s="6">
        <v>2050189</v>
      </c>
      <c r="W249" s="6">
        <v>2055496</v>
      </c>
      <c r="X249" s="6">
        <v>2058821</v>
      </c>
      <c r="Y249" s="6">
        <v>2061085</v>
      </c>
      <c r="Z249" s="6">
        <v>2062874</v>
      </c>
      <c r="AA249" s="6">
        <v>2064188</v>
      </c>
    </row>
    <row r="250" spans="1:27" x14ac:dyDescent="0.3">
      <c r="A250" s="3" t="s">
        <v>51</v>
      </c>
      <c r="B250" s="4">
        <v>71.099999999999994</v>
      </c>
      <c r="C250" s="4">
        <v>72.7</v>
      </c>
      <c r="D250" s="4">
        <v>73.3</v>
      </c>
      <c r="E250" s="4">
        <v>70.900000000000006</v>
      </c>
      <c r="F250" s="4">
        <v>71.3</v>
      </c>
      <c r="G250" s="4">
        <v>64.5</v>
      </c>
      <c r="H250" s="4">
        <v>58.7</v>
      </c>
      <c r="I250" s="4">
        <v>58.4</v>
      </c>
      <c r="J250" s="4">
        <v>59.5</v>
      </c>
      <c r="K250" s="4">
        <v>58</v>
      </c>
      <c r="L250" s="4">
        <v>64.7</v>
      </c>
      <c r="M250" s="4">
        <v>63.3</v>
      </c>
      <c r="O250" s="3" t="s">
        <v>51</v>
      </c>
      <c r="P250" s="6">
        <v>5372685</v>
      </c>
      <c r="Q250" s="6">
        <v>5372928</v>
      </c>
      <c r="R250" s="6">
        <v>5373180</v>
      </c>
      <c r="S250" s="6">
        <v>5376064</v>
      </c>
      <c r="T250" s="6">
        <v>5382401</v>
      </c>
      <c r="U250" s="6">
        <v>5390410</v>
      </c>
      <c r="V250" s="6">
        <v>5392446</v>
      </c>
      <c r="W250" s="6">
        <v>5404322</v>
      </c>
      <c r="X250" s="6">
        <v>5410836</v>
      </c>
      <c r="Y250" s="6">
        <v>5415949</v>
      </c>
      <c r="Z250" s="6">
        <v>5421349</v>
      </c>
      <c r="AA250" s="6">
        <v>5426252</v>
      </c>
    </row>
    <row r="251" spans="1:27" x14ac:dyDescent="0.3">
      <c r="A251" s="3" t="s">
        <v>52</v>
      </c>
      <c r="B251" s="4">
        <v>33.5</v>
      </c>
      <c r="C251" s="4">
        <v>37.299999999999997</v>
      </c>
      <c r="D251" s="4">
        <v>32.5</v>
      </c>
      <c r="E251" s="4">
        <v>25.6</v>
      </c>
      <c r="F251" s="4">
        <v>26.3</v>
      </c>
      <c r="G251" s="4">
        <v>24.7</v>
      </c>
      <c r="H251" s="4">
        <v>27.8</v>
      </c>
      <c r="I251" s="4">
        <v>20.399999999999999</v>
      </c>
      <c r="J251" s="4">
        <v>24.8</v>
      </c>
      <c r="K251" s="4">
        <v>26.8</v>
      </c>
      <c r="L251" s="4">
        <v>18.8</v>
      </c>
      <c r="M251" s="4">
        <v>20.3</v>
      </c>
      <c r="O251" s="3" t="s">
        <v>52</v>
      </c>
      <c r="P251" s="6">
        <v>5236611</v>
      </c>
      <c r="Q251" s="6">
        <v>5255580</v>
      </c>
      <c r="R251" s="6">
        <v>5276955</v>
      </c>
      <c r="S251" s="6">
        <v>5300484</v>
      </c>
      <c r="T251" s="6">
        <v>5326314</v>
      </c>
      <c r="U251" s="6">
        <v>5351427</v>
      </c>
      <c r="V251" s="6">
        <v>5375276</v>
      </c>
      <c r="W251" s="6">
        <v>5401267</v>
      </c>
      <c r="X251" s="6">
        <v>5426674</v>
      </c>
      <c r="Y251" s="6">
        <v>5451270</v>
      </c>
      <c r="Z251" s="6">
        <v>5471753</v>
      </c>
      <c r="AA251" s="6">
        <v>5487308</v>
      </c>
    </row>
    <row r="252" spans="1:27" x14ac:dyDescent="0.3">
      <c r="A252" s="3" t="s">
        <v>53</v>
      </c>
      <c r="B252" s="4">
        <v>17.7</v>
      </c>
      <c r="C252" s="4">
        <v>16.399999999999999</v>
      </c>
      <c r="D252" s="4">
        <v>12.1</v>
      </c>
      <c r="E252" s="4">
        <v>16.899999999999999</v>
      </c>
      <c r="F252" s="4">
        <v>11.6</v>
      </c>
      <c r="G252" s="4">
        <v>15.9</v>
      </c>
      <c r="H252" s="4">
        <v>12</v>
      </c>
      <c r="I252" s="4">
        <v>10.7</v>
      </c>
      <c r="J252" s="4">
        <v>7.6</v>
      </c>
      <c r="K252" s="4">
        <v>8.1</v>
      </c>
      <c r="L252" s="4">
        <v>7</v>
      </c>
      <c r="M252" s="4">
        <v>10.3</v>
      </c>
      <c r="O252" s="3" t="s">
        <v>53</v>
      </c>
      <c r="P252" s="6">
        <v>9011392</v>
      </c>
      <c r="Q252" s="6">
        <v>9047752</v>
      </c>
      <c r="R252" s="6">
        <v>9113257</v>
      </c>
      <c r="S252" s="6">
        <v>9182927</v>
      </c>
      <c r="T252" s="6">
        <v>9256347</v>
      </c>
      <c r="U252" s="6">
        <v>9340682</v>
      </c>
      <c r="V252" s="6">
        <v>9415570</v>
      </c>
      <c r="W252" s="6">
        <v>9482855</v>
      </c>
      <c r="X252" s="6">
        <v>9555893</v>
      </c>
      <c r="Y252" s="6">
        <v>9644864</v>
      </c>
      <c r="Z252" s="6">
        <v>9747355</v>
      </c>
      <c r="AA252" s="6">
        <v>9851017</v>
      </c>
    </row>
    <row r="253" spans="1:27" x14ac:dyDescent="0.3">
      <c r="A253" s="3" t="s">
        <v>54</v>
      </c>
      <c r="B253" s="4">
        <v>12.8</v>
      </c>
      <c r="C253" s="4">
        <v>11.9</v>
      </c>
      <c r="D253" s="4">
        <v>14.9</v>
      </c>
      <c r="E253" s="4">
        <v>8.6999999999999993</v>
      </c>
      <c r="F253" s="4">
        <v>10.4</v>
      </c>
      <c r="G253" s="4">
        <v>8.6</v>
      </c>
      <c r="H253" s="4">
        <v>9.3000000000000007</v>
      </c>
      <c r="I253" s="4">
        <v>14.2</v>
      </c>
      <c r="J253" s="4">
        <v>14.1</v>
      </c>
      <c r="K253" s="4">
        <v>14.3</v>
      </c>
      <c r="L253" s="4">
        <v>16.7</v>
      </c>
      <c r="M253" s="4">
        <v>16.3</v>
      </c>
      <c r="O253" s="3" t="s">
        <v>54</v>
      </c>
      <c r="P253" s="6">
        <v>60182050</v>
      </c>
      <c r="Q253" s="6">
        <v>60620361</v>
      </c>
      <c r="R253" s="6">
        <v>61073279</v>
      </c>
      <c r="S253" s="6">
        <v>61571647</v>
      </c>
      <c r="T253" s="6">
        <v>62042343</v>
      </c>
      <c r="U253" s="6">
        <v>62510197</v>
      </c>
      <c r="V253" s="6">
        <v>63022532</v>
      </c>
      <c r="W253" s="6">
        <v>63495303</v>
      </c>
      <c r="X253" s="6">
        <v>63905297</v>
      </c>
      <c r="Y253" s="6">
        <v>64351155</v>
      </c>
      <c r="Z253" s="6">
        <v>64875165</v>
      </c>
      <c r="AA253" s="6">
        <v>65382556</v>
      </c>
    </row>
    <row r="254" spans="1:27" x14ac:dyDescent="0.3">
      <c r="A254" s="3" t="s">
        <v>35</v>
      </c>
      <c r="B254" s="4">
        <v>39.6</v>
      </c>
      <c r="C254" s="4">
        <v>40.5</v>
      </c>
      <c r="D254" s="4">
        <v>37.799999999999997</v>
      </c>
      <c r="E254" s="4">
        <v>38.299999999999997</v>
      </c>
      <c r="F254" s="4">
        <v>44.2</v>
      </c>
      <c r="G254" s="4">
        <v>45.8</v>
      </c>
      <c r="H254" s="4">
        <v>38</v>
      </c>
      <c r="I254" s="4">
        <v>36.1</v>
      </c>
      <c r="J254" s="4">
        <v>50.4</v>
      </c>
      <c r="K254" s="4">
        <v>46.5</v>
      </c>
      <c r="L254" s="4">
        <v>53.9</v>
      </c>
      <c r="M254" s="4">
        <v>49.3</v>
      </c>
      <c r="O254" s="3" t="s">
        <v>35</v>
      </c>
      <c r="P254" s="6">
        <v>10969912</v>
      </c>
      <c r="Q254" s="6">
        <v>11004716</v>
      </c>
      <c r="R254" s="6">
        <v>11036008</v>
      </c>
      <c r="S254" s="6">
        <v>11060937</v>
      </c>
      <c r="T254" s="6">
        <v>11094745</v>
      </c>
      <c r="U254" s="6">
        <v>11119289</v>
      </c>
      <c r="V254" s="6">
        <v>11123392</v>
      </c>
      <c r="W254" s="6">
        <v>11086406</v>
      </c>
      <c r="X254" s="6">
        <v>11003615</v>
      </c>
      <c r="Y254" s="6">
        <v>10926807</v>
      </c>
      <c r="Z254" s="6">
        <v>10858018</v>
      </c>
      <c r="AA254" s="6">
        <v>10783748</v>
      </c>
    </row>
    <row r="255" spans="1:27" x14ac:dyDescent="0.3">
      <c r="A255" s="7" t="s">
        <v>60</v>
      </c>
      <c r="B255" s="8">
        <f t="shared" ref="B255:M255" si="20">SUMPRODUCT(B228:B253,P228:P253)/SUM(P228:P253)</f>
        <v>35.899264301086554</v>
      </c>
      <c r="C255" s="8">
        <f t="shared" si="20"/>
        <v>37.559776447091224</v>
      </c>
      <c r="D255" s="8">
        <f t="shared" si="20"/>
        <v>35.508094090459899</v>
      </c>
      <c r="E255" s="8">
        <f t="shared" si="20"/>
        <v>34.106618143350829</v>
      </c>
      <c r="F255" s="8">
        <f t="shared" si="20"/>
        <v>35.412203417879802</v>
      </c>
      <c r="G255" s="8">
        <f t="shared" si="20"/>
        <v>33.468245689588834</v>
      </c>
      <c r="H255" s="8">
        <f t="shared" si="20"/>
        <v>35.041245322125789</v>
      </c>
      <c r="I255" s="8">
        <f t="shared" si="20"/>
        <v>35.586465839484752</v>
      </c>
      <c r="J255" s="8">
        <f t="shared" si="20"/>
        <v>34.499493965523428</v>
      </c>
      <c r="K255" s="8">
        <f t="shared" si="20"/>
        <v>33.854239472168658</v>
      </c>
      <c r="L255" s="8">
        <f t="shared" si="20"/>
        <v>31.159082720577704</v>
      </c>
      <c r="M255" s="8">
        <f t="shared" si="20"/>
        <v>29.379552311802183</v>
      </c>
    </row>
    <row r="256" spans="1:27" x14ac:dyDescent="0.3">
      <c r="A256" s="7" t="s">
        <v>61</v>
      </c>
      <c r="B256" s="9">
        <f>B254/B255</f>
        <v>1.103086672414104</v>
      </c>
      <c r="C256" s="9">
        <f t="shared" ref="C256:M256" si="21">C254/C255</f>
        <v>1.0782811781920625</v>
      </c>
      <c r="D256" s="9">
        <f t="shared" si="21"/>
        <v>1.0645460131907185</v>
      </c>
      <c r="E256" s="9">
        <f t="shared" si="21"/>
        <v>1.122949212936454</v>
      </c>
      <c r="F256" s="9">
        <f t="shared" si="21"/>
        <v>1.2481572942078831</v>
      </c>
      <c r="G256" s="9">
        <f t="shared" si="21"/>
        <v>1.3684613297268604</v>
      </c>
      <c r="H256" s="9">
        <f t="shared" si="21"/>
        <v>1.0844363449607766</v>
      </c>
      <c r="I256" s="9">
        <f t="shared" si="21"/>
        <v>1.0144306029947334</v>
      </c>
      <c r="J256" s="9">
        <f t="shared" si="21"/>
        <v>1.4608909930785221</v>
      </c>
      <c r="K256" s="9">
        <f t="shared" si="21"/>
        <v>1.3735355076644784</v>
      </c>
      <c r="L256" s="9">
        <f t="shared" si="21"/>
        <v>1.7298326938361384</v>
      </c>
      <c r="M256" s="9">
        <f t="shared" si="21"/>
        <v>1.6780378229315458</v>
      </c>
    </row>
    <row r="257" spans="1:27" x14ac:dyDescent="0.3">
      <c r="A257" s="7" t="s">
        <v>62</v>
      </c>
      <c r="B257" s="8">
        <f>MIN(B228:B253)</f>
        <v>12.8</v>
      </c>
      <c r="C257" s="8">
        <f t="shared" ref="C257:M257" si="22">MIN(C228:C253)</f>
        <v>11.9</v>
      </c>
      <c r="D257" s="8">
        <f t="shared" si="22"/>
        <v>9.6</v>
      </c>
      <c r="E257" s="8">
        <f t="shared" si="22"/>
        <v>6.7</v>
      </c>
      <c r="F257" s="8">
        <f t="shared" si="22"/>
        <v>6.7</v>
      </c>
      <c r="G257" s="8">
        <f t="shared" si="22"/>
        <v>8.6</v>
      </c>
      <c r="H257" s="8">
        <f t="shared" si="22"/>
        <v>9.3000000000000007</v>
      </c>
      <c r="I257" s="8">
        <f t="shared" si="22"/>
        <v>10.7</v>
      </c>
      <c r="J257" s="8">
        <f t="shared" si="22"/>
        <v>7.6</v>
      </c>
      <c r="K257" s="8">
        <f t="shared" si="22"/>
        <v>7</v>
      </c>
      <c r="L257" s="8">
        <f t="shared" si="22"/>
        <v>7</v>
      </c>
      <c r="M257" s="8">
        <f t="shared" si="22"/>
        <v>10.3</v>
      </c>
    </row>
    <row r="258" spans="1:27" x14ac:dyDescent="0.3">
      <c r="A258" s="7" t="s">
        <v>63</v>
      </c>
      <c r="B258" s="8">
        <f>MAX(B228:B253)</f>
        <v>77.900000000000006</v>
      </c>
      <c r="C258" s="8">
        <f t="shared" ref="C258:M258" si="23">MAX(C228:C253)</f>
        <v>76.3</v>
      </c>
      <c r="D258" s="8">
        <f t="shared" si="23"/>
        <v>73.5</v>
      </c>
      <c r="E258" s="8">
        <f t="shared" si="23"/>
        <v>71.2</v>
      </c>
      <c r="F258" s="8">
        <f t="shared" si="23"/>
        <v>71.3</v>
      </c>
      <c r="G258" s="8">
        <f t="shared" si="23"/>
        <v>69.7</v>
      </c>
      <c r="H258" s="8">
        <f t="shared" si="23"/>
        <v>80</v>
      </c>
      <c r="I258" s="8">
        <f t="shared" si="23"/>
        <v>75.400000000000006</v>
      </c>
      <c r="J258" s="8">
        <f t="shared" si="23"/>
        <v>78.599999999999994</v>
      </c>
      <c r="K258" s="8">
        <f t="shared" si="23"/>
        <v>72.5</v>
      </c>
      <c r="L258" s="8">
        <f t="shared" si="23"/>
        <v>64.7</v>
      </c>
      <c r="M258" s="8">
        <f t="shared" si="23"/>
        <v>65.5</v>
      </c>
    </row>
    <row r="259" spans="1:27" x14ac:dyDescent="0.3">
      <c r="A259" s="7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</row>
    <row r="260" spans="1:27" x14ac:dyDescent="0.3">
      <c r="A260" s="7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</row>
    <row r="261" spans="1:27" x14ac:dyDescent="0.3">
      <c r="A261" s="7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 spans="1:27" x14ac:dyDescent="0.3">
      <c r="A262" s="7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</row>
    <row r="263" spans="1:27" x14ac:dyDescent="0.3">
      <c r="A263" s="7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5" spans="1:27" x14ac:dyDescent="0.3">
      <c r="A265" s="1" t="s">
        <v>5</v>
      </c>
      <c r="B265" s="1" t="s">
        <v>59</v>
      </c>
    </row>
    <row r="266" spans="1:27" x14ac:dyDescent="0.3">
      <c r="A266" s="1" t="s">
        <v>7</v>
      </c>
      <c r="B266" s="1" t="s">
        <v>8</v>
      </c>
    </row>
    <row r="267" spans="1:27" x14ac:dyDescent="0.3">
      <c r="A267" s="1" t="s">
        <v>9</v>
      </c>
      <c r="B267" s="1" t="s">
        <v>10</v>
      </c>
    </row>
    <row r="268" spans="1:27" x14ac:dyDescent="0.3">
      <c r="A268" s="1" t="s">
        <v>11</v>
      </c>
      <c r="B268" s="1" t="s">
        <v>12</v>
      </c>
    </row>
    <row r="269" spans="1:27" x14ac:dyDescent="0.3">
      <c r="A269" s="1" t="s">
        <v>13</v>
      </c>
      <c r="B269" s="1" t="s">
        <v>14</v>
      </c>
    </row>
    <row r="271" spans="1:27" x14ac:dyDescent="0.3">
      <c r="A271" s="3" t="s">
        <v>15</v>
      </c>
      <c r="B271" s="3" t="s">
        <v>16</v>
      </c>
      <c r="C271" s="3" t="s">
        <v>17</v>
      </c>
      <c r="D271" s="3" t="s">
        <v>18</v>
      </c>
      <c r="E271" s="3" t="s">
        <v>19</v>
      </c>
      <c r="F271" s="3" t="s">
        <v>20</v>
      </c>
      <c r="G271" s="3" t="s">
        <v>21</v>
      </c>
      <c r="H271" s="3" t="s">
        <v>22</v>
      </c>
      <c r="I271" s="3" t="s">
        <v>23</v>
      </c>
      <c r="J271" s="3" t="s">
        <v>24</v>
      </c>
      <c r="K271" s="3" t="s">
        <v>25</v>
      </c>
      <c r="L271" s="3" t="s">
        <v>26</v>
      </c>
      <c r="M271" s="3" t="s">
        <v>27</v>
      </c>
      <c r="O271" s="3" t="s">
        <v>15</v>
      </c>
      <c r="P271" s="3" t="s">
        <v>16</v>
      </c>
      <c r="Q271" s="3" t="s">
        <v>17</v>
      </c>
      <c r="R271" s="3" t="s">
        <v>18</v>
      </c>
      <c r="S271" s="3" t="s">
        <v>19</v>
      </c>
      <c r="T271" s="3" t="s">
        <v>20</v>
      </c>
      <c r="U271" s="3" t="s">
        <v>21</v>
      </c>
      <c r="V271" s="3" t="s">
        <v>22</v>
      </c>
      <c r="W271" s="3" t="s">
        <v>23</v>
      </c>
      <c r="X271" s="3" t="s">
        <v>24</v>
      </c>
      <c r="Y271" s="3" t="s">
        <v>25</v>
      </c>
      <c r="Z271" s="3" t="s">
        <v>26</v>
      </c>
      <c r="AA271" s="3" t="s">
        <v>27</v>
      </c>
    </row>
    <row r="272" spans="1:27" x14ac:dyDescent="0.3">
      <c r="A272" s="3" t="s">
        <v>28</v>
      </c>
      <c r="B272" s="4">
        <v>87.6</v>
      </c>
      <c r="C272" s="4">
        <v>88.1</v>
      </c>
      <c r="D272" s="4">
        <v>87.9</v>
      </c>
      <c r="E272" s="4">
        <v>89.9</v>
      </c>
      <c r="F272" s="4">
        <v>88.9</v>
      </c>
      <c r="G272" s="4">
        <v>89.2</v>
      </c>
      <c r="H272" s="4">
        <v>88.6</v>
      </c>
      <c r="I272" s="4">
        <v>88.9</v>
      </c>
      <c r="J272" s="4">
        <v>88.7</v>
      </c>
      <c r="K272" s="4">
        <v>90.4</v>
      </c>
      <c r="L272" s="4">
        <v>89.9</v>
      </c>
      <c r="M272" s="4">
        <v>88.9</v>
      </c>
      <c r="O272" s="3" t="s">
        <v>28</v>
      </c>
      <c r="P272" s="6">
        <v>10445852</v>
      </c>
      <c r="Q272" s="6">
        <v>10511382</v>
      </c>
      <c r="R272" s="6">
        <v>10584534</v>
      </c>
      <c r="S272" s="6">
        <v>10666866</v>
      </c>
      <c r="T272" s="6">
        <v>10753080</v>
      </c>
      <c r="U272" s="6">
        <v>10839905</v>
      </c>
      <c r="V272" s="6">
        <v>11000638</v>
      </c>
      <c r="W272" s="6">
        <v>11075889</v>
      </c>
      <c r="X272" s="6">
        <v>11137974</v>
      </c>
      <c r="Y272" s="6">
        <v>11180840</v>
      </c>
      <c r="Z272" s="6">
        <v>11237274</v>
      </c>
      <c r="AA272" s="6">
        <v>11311117</v>
      </c>
    </row>
    <row r="273" spans="1:27" x14ac:dyDescent="0.3">
      <c r="A273" s="3" t="s">
        <v>29</v>
      </c>
      <c r="B273" s="4">
        <v>80.8</v>
      </c>
      <c r="C273" s="4">
        <v>80.8</v>
      </c>
      <c r="D273" s="4">
        <v>80.599999999999994</v>
      </c>
      <c r="E273" s="4">
        <v>84</v>
      </c>
      <c r="F273" s="4">
        <v>85.7</v>
      </c>
      <c r="G273" s="4">
        <v>87</v>
      </c>
      <c r="H273" s="4">
        <v>86.8</v>
      </c>
      <c r="I273" s="4">
        <v>85.9</v>
      </c>
      <c r="J273" s="4">
        <v>86.3</v>
      </c>
      <c r="K273" s="4">
        <v>84.3</v>
      </c>
      <c r="L273" s="4">
        <v>84.1</v>
      </c>
      <c r="M273" s="4">
        <v>86.6</v>
      </c>
      <c r="O273" s="3" t="s">
        <v>29</v>
      </c>
      <c r="P273" s="6">
        <v>7688573</v>
      </c>
      <c r="Q273" s="6">
        <v>7629371</v>
      </c>
      <c r="R273" s="6">
        <v>7572673</v>
      </c>
      <c r="S273" s="6">
        <v>7518002</v>
      </c>
      <c r="T273" s="6">
        <v>7467119</v>
      </c>
      <c r="U273" s="6">
        <v>7421766</v>
      </c>
      <c r="V273" s="6">
        <v>7369431</v>
      </c>
      <c r="W273" s="6">
        <v>7327224</v>
      </c>
      <c r="X273" s="6">
        <v>7284552</v>
      </c>
      <c r="Y273" s="6">
        <v>7245677</v>
      </c>
      <c r="Z273" s="6">
        <v>7202198</v>
      </c>
      <c r="AA273" s="6">
        <v>7153784</v>
      </c>
    </row>
    <row r="274" spans="1:27" x14ac:dyDescent="0.3">
      <c r="A274" s="3" t="s">
        <v>30</v>
      </c>
      <c r="B274" s="4">
        <v>77</v>
      </c>
      <c r="C274" s="4">
        <v>76</v>
      </c>
      <c r="D274" s="4">
        <v>79.5</v>
      </c>
      <c r="E274" s="4">
        <v>81</v>
      </c>
      <c r="F274" s="4">
        <v>80</v>
      </c>
      <c r="G274" s="4">
        <v>80.5</v>
      </c>
      <c r="H274" s="4">
        <v>78.5</v>
      </c>
      <c r="I274" s="4">
        <v>80.2</v>
      </c>
      <c r="J274" s="4">
        <v>81.099999999999994</v>
      </c>
      <c r="K274" s="4">
        <v>82</v>
      </c>
      <c r="L274" s="4">
        <v>83.5</v>
      </c>
      <c r="M274" s="4">
        <v>82.3</v>
      </c>
      <c r="O274" s="3" t="s">
        <v>30</v>
      </c>
      <c r="P274" s="6">
        <v>10198855</v>
      </c>
      <c r="Q274" s="6">
        <v>10223577</v>
      </c>
      <c r="R274" s="6">
        <v>10254233</v>
      </c>
      <c r="S274" s="6">
        <v>10343422</v>
      </c>
      <c r="T274" s="6">
        <v>10425783</v>
      </c>
      <c r="U274" s="6">
        <v>10462088</v>
      </c>
      <c r="V274" s="6">
        <v>10486731</v>
      </c>
      <c r="W274" s="6">
        <v>10505445</v>
      </c>
      <c r="X274" s="6">
        <v>10516125</v>
      </c>
      <c r="Y274" s="6">
        <v>10512419</v>
      </c>
      <c r="Z274" s="6">
        <v>10538275</v>
      </c>
      <c r="AA274" s="6">
        <v>10553843</v>
      </c>
    </row>
    <row r="275" spans="1:27" x14ac:dyDescent="0.3">
      <c r="A275" s="3" t="s">
        <v>31</v>
      </c>
      <c r="B275" s="4">
        <v>86.2</v>
      </c>
      <c r="C275" s="4">
        <v>83.6</v>
      </c>
      <c r="D275" s="4">
        <v>85.2</v>
      </c>
      <c r="E275" s="4">
        <v>84.9</v>
      </c>
      <c r="F275" s="4">
        <v>83.9</v>
      </c>
      <c r="G275" s="4">
        <v>82.7</v>
      </c>
      <c r="H275" s="4">
        <v>81.599999999999994</v>
      </c>
      <c r="I275" s="4">
        <v>81.599999999999994</v>
      </c>
      <c r="J275" s="4">
        <v>83.7</v>
      </c>
      <c r="K275" s="4">
        <v>84.4</v>
      </c>
      <c r="L275" s="4">
        <v>83.2</v>
      </c>
      <c r="M275" s="4">
        <v>85.1</v>
      </c>
      <c r="O275" s="3" t="s">
        <v>31</v>
      </c>
      <c r="P275" s="6">
        <v>5411405</v>
      </c>
      <c r="Q275" s="6">
        <v>5427459</v>
      </c>
      <c r="R275" s="6">
        <v>5447084</v>
      </c>
      <c r="S275" s="6">
        <v>5475791</v>
      </c>
      <c r="T275" s="6">
        <v>5511451</v>
      </c>
      <c r="U275" s="6">
        <v>5534738</v>
      </c>
      <c r="V275" s="6">
        <v>5560628</v>
      </c>
      <c r="W275" s="6">
        <v>5580516</v>
      </c>
      <c r="X275" s="6">
        <v>5602628</v>
      </c>
      <c r="Y275" s="6">
        <v>5627235</v>
      </c>
      <c r="Z275" s="6">
        <v>5659715</v>
      </c>
      <c r="AA275" s="6">
        <v>5707251</v>
      </c>
    </row>
    <row r="276" spans="1:27" x14ac:dyDescent="0.3">
      <c r="A276" s="3" t="s">
        <v>32</v>
      </c>
      <c r="B276" s="4">
        <v>74.8</v>
      </c>
      <c r="C276" s="4">
        <v>75.599999999999994</v>
      </c>
      <c r="D276" s="4">
        <v>76.3</v>
      </c>
      <c r="E276" s="4">
        <v>82.1</v>
      </c>
      <c r="F276" s="4">
        <v>82.8</v>
      </c>
      <c r="G276" s="4">
        <v>83.5</v>
      </c>
      <c r="H276" s="4">
        <v>81.400000000000006</v>
      </c>
      <c r="I276" s="4">
        <v>83.5</v>
      </c>
      <c r="J276" s="4">
        <v>81.7</v>
      </c>
      <c r="K276" s="4">
        <v>83.7</v>
      </c>
      <c r="L276" s="4">
        <v>82.7</v>
      </c>
      <c r="M276" s="4">
        <v>82.4</v>
      </c>
      <c r="O276" s="3" t="s">
        <v>32</v>
      </c>
      <c r="P276" s="6">
        <v>82500849</v>
      </c>
      <c r="Q276" s="6">
        <v>82437995</v>
      </c>
      <c r="R276" s="6">
        <v>82314906</v>
      </c>
      <c r="S276" s="6">
        <v>82217837</v>
      </c>
      <c r="T276" s="6">
        <v>82002356</v>
      </c>
      <c r="U276" s="6">
        <v>81802257</v>
      </c>
      <c r="V276" s="6">
        <v>80222065</v>
      </c>
      <c r="W276" s="6">
        <v>80327900</v>
      </c>
      <c r="X276" s="6">
        <v>80523746</v>
      </c>
      <c r="Y276" s="6">
        <v>80767463</v>
      </c>
      <c r="Z276" s="6">
        <v>81197537</v>
      </c>
      <c r="AA276" s="6">
        <v>82175684</v>
      </c>
    </row>
    <row r="277" spans="1:27" x14ac:dyDescent="0.3">
      <c r="A277" s="3" t="s">
        <v>33</v>
      </c>
      <c r="B277" s="4">
        <v>80.3</v>
      </c>
      <c r="C277" s="4">
        <v>77.8</v>
      </c>
      <c r="D277" s="4">
        <v>77.599999999999994</v>
      </c>
      <c r="E277" s="4">
        <v>82.2</v>
      </c>
      <c r="F277" s="4">
        <v>76.599999999999994</v>
      </c>
      <c r="G277" s="4">
        <v>78.5</v>
      </c>
      <c r="H277" s="4">
        <v>78.2</v>
      </c>
      <c r="I277" s="4">
        <v>81.3</v>
      </c>
      <c r="J277" s="4">
        <v>81.2</v>
      </c>
      <c r="K277" s="4">
        <v>80.3</v>
      </c>
      <c r="L277" s="4">
        <v>78.3</v>
      </c>
      <c r="M277" s="4">
        <v>82.5</v>
      </c>
      <c r="O277" s="3" t="s">
        <v>33</v>
      </c>
      <c r="P277" s="6">
        <v>1358850</v>
      </c>
      <c r="Q277" s="6">
        <v>1350700</v>
      </c>
      <c r="R277" s="6">
        <v>1342920</v>
      </c>
      <c r="S277" s="6">
        <v>1338440</v>
      </c>
      <c r="T277" s="6">
        <v>1335740</v>
      </c>
      <c r="U277" s="6">
        <v>1333290</v>
      </c>
      <c r="V277" s="6">
        <v>1329660</v>
      </c>
      <c r="W277" s="6">
        <v>1325217</v>
      </c>
      <c r="X277" s="6">
        <v>1320174</v>
      </c>
      <c r="Y277" s="6">
        <v>1315819</v>
      </c>
      <c r="Z277" s="6">
        <v>1314870</v>
      </c>
      <c r="AA277" s="6">
        <v>1315944</v>
      </c>
    </row>
    <row r="278" spans="1:27" x14ac:dyDescent="0.3">
      <c r="A278" s="3" t="s">
        <v>34</v>
      </c>
      <c r="B278" s="4">
        <v>93.9</v>
      </c>
      <c r="C278" s="4">
        <v>94.3</v>
      </c>
      <c r="D278" s="4">
        <v>95.4</v>
      </c>
      <c r="E278" s="4">
        <v>95.1</v>
      </c>
      <c r="F278" s="4">
        <v>94.2</v>
      </c>
      <c r="G278" s="4">
        <v>93.6</v>
      </c>
      <c r="H278" s="4">
        <v>94.9</v>
      </c>
      <c r="I278" s="4">
        <v>93</v>
      </c>
      <c r="J278" s="4">
        <v>93.2</v>
      </c>
      <c r="K278" s="4">
        <v>94.5</v>
      </c>
      <c r="L278" s="4">
        <v>93.9</v>
      </c>
      <c r="M278" s="4">
        <v>95.2</v>
      </c>
      <c r="O278" s="3" t="s">
        <v>34</v>
      </c>
      <c r="P278" s="6">
        <v>4111672</v>
      </c>
      <c r="Q278" s="6">
        <v>4208156</v>
      </c>
      <c r="R278" s="6">
        <v>4340118</v>
      </c>
      <c r="S278" s="6">
        <v>4457765</v>
      </c>
      <c r="T278" s="6">
        <v>4521322</v>
      </c>
      <c r="U278" s="6">
        <v>4549428</v>
      </c>
      <c r="V278" s="6">
        <v>4570881</v>
      </c>
      <c r="W278" s="6">
        <v>4589287</v>
      </c>
      <c r="X278" s="6">
        <v>4609779</v>
      </c>
      <c r="Y278" s="6">
        <v>4637852</v>
      </c>
      <c r="Z278" s="6">
        <v>4677627</v>
      </c>
      <c r="AA278" s="6">
        <v>4726286</v>
      </c>
    </row>
    <row r="279" spans="1:27" x14ac:dyDescent="0.3">
      <c r="A279" s="3" t="s">
        <v>36</v>
      </c>
      <c r="B279" s="4">
        <v>82.2</v>
      </c>
      <c r="C279" s="4">
        <v>83.3</v>
      </c>
      <c r="D279" s="4">
        <v>82.4</v>
      </c>
      <c r="E279" s="4">
        <v>87.6</v>
      </c>
      <c r="F279" s="4">
        <v>86.6</v>
      </c>
      <c r="G279" s="4">
        <v>87.6</v>
      </c>
      <c r="H279" s="4">
        <v>89.6</v>
      </c>
      <c r="I279" s="4">
        <v>89.3</v>
      </c>
      <c r="J279" s="4">
        <v>86.4</v>
      </c>
      <c r="K279" s="4">
        <v>87.3</v>
      </c>
      <c r="L279" s="4">
        <v>87.1</v>
      </c>
      <c r="M279" s="4">
        <v>88</v>
      </c>
      <c r="O279" s="3" t="s">
        <v>36</v>
      </c>
      <c r="P279" s="6">
        <v>43296338</v>
      </c>
      <c r="Q279" s="6">
        <v>44009971</v>
      </c>
      <c r="R279" s="6">
        <v>44784666</v>
      </c>
      <c r="S279" s="6">
        <v>45668939</v>
      </c>
      <c r="T279" s="6">
        <v>46239273</v>
      </c>
      <c r="U279" s="6">
        <v>46486619</v>
      </c>
      <c r="V279" s="6">
        <v>46667174</v>
      </c>
      <c r="W279" s="6">
        <v>46818219</v>
      </c>
      <c r="X279" s="6">
        <v>46727890</v>
      </c>
      <c r="Y279" s="6">
        <v>46512199</v>
      </c>
      <c r="Z279" s="6">
        <v>46449565</v>
      </c>
      <c r="AA279" s="6">
        <v>46440099</v>
      </c>
    </row>
    <row r="280" spans="1:27" x14ac:dyDescent="0.3">
      <c r="A280" s="3" t="s">
        <v>37</v>
      </c>
      <c r="B280" s="4">
        <v>82.3</v>
      </c>
      <c r="C280" s="4">
        <v>84.1</v>
      </c>
      <c r="D280" s="4">
        <v>84.8</v>
      </c>
      <c r="E280" s="4">
        <v>81.900000000000006</v>
      </c>
      <c r="F280" s="4">
        <v>82.8</v>
      </c>
      <c r="G280" s="4">
        <v>81.2</v>
      </c>
      <c r="H280" s="4">
        <v>81.3</v>
      </c>
      <c r="I280" s="4">
        <v>81.5</v>
      </c>
      <c r="J280" s="4">
        <v>82.1</v>
      </c>
      <c r="K280" s="4">
        <v>81</v>
      </c>
      <c r="L280" s="4">
        <v>80.2</v>
      </c>
      <c r="M280" s="4">
        <v>80</v>
      </c>
      <c r="O280" s="3" t="s">
        <v>37</v>
      </c>
      <c r="P280" s="6">
        <v>62772870</v>
      </c>
      <c r="Q280" s="6">
        <v>63229635</v>
      </c>
      <c r="R280" s="6">
        <v>63645065</v>
      </c>
      <c r="S280" s="6">
        <v>64007193</v>
      </c>
      <c r="T280" s="6">
        <v>64350226</v>
      </c>
      <c r="U280" s="6">
        <v>64658856</v>
      </c>
      <c r="V280" s="6">
        <v>64978721</v>
      </c>
      <c r="W280" s="6">
        <v>65276983</v>
      </c>
      <c r="X280" s="6">
        <v>65600350</v>
      </c>
      <c r="Y280" s="6">
        <v>65942267</v>
      </c>
      <c r="Z280" s="6">
        <v>66456279</v>
      </c>
      <c r="AA280" s="6">
        <v>66730453</v>
      </c>
    </row>
    <row r="281" spans="1:27" x14ac:dyDescent="0.3">
      <c r="A281" s="3" t="s">
        <v>38</v>
      </c>
      <c r="B281" s="4">
        <v>72.7</v>
      </c>
      <c r="C281" s="4">
        <v>72.7</v>
      </c>
      <c r="D281" s="4">
        <v>79.900000000000006</v>
      </c>
      <c r="E281" s="4">
        <v>80.7</v>
      </c>
      <c r="F281" s="4">
        <v>81.7</v>
      </c>
      <c r="G281" s="4">
        <v>82.9</v>
      </c>
      <c r="H281" s="4">
        <v>81.400000000000006</v>
      </c>
      <c r="I281" s="4">
        <v>84.4</v>
      </c>
      <c r="J281" s="4">
        <v>82.9</v>
      </c>
      <c r="K281" s="4">
        <v>84.9</v>
      </c>
      <c r="L281" s="4">
        <v>82.2</v>
      </c>
      <c r="M281" s="4">
        <v>85.1</v>
      </c>
      <c r="O281" s="3" t="s">
        <v>38</v>
      </c>
      <c r="P281" s="6">
        <v>57874753</v>
      </c>
      <c r="Q281" s="6">
        <v>58064214</v>
      </c>
      <c r="R281" s="6">
        <v>58223744</v>
      </c>
      <c r="S281" s="6">
        <v>58652875</v>
      </c>
      <c r="T281" s="6">
        <v>59000586</v>
      </c>
      <c r="U281" s="6">
        <v>59190143</v>
      </c>
      <c r="V281" s="6">
        <v>59364690</v>
      </c>
      <c r="W281" s="6">
        <v>59394207</v>
      </c>
      <c r="X281" s="6">
        <v>59685227</v>
      </c>
      <c r="Y281" s="6">
        <v>60782668</v>
      </c>
      <c r="Z281" s="6">
        <v>60795612</v>
      </c>
      <c r="AA281" s="6">
        <v>60665551</v>
      </c>
    </row>
    <row r="282" spans="1:27" x14ac:dyDescent="0.3">
      <c r="A282" s="3" t="s">
        <v>39</v>
      </c>
      <c r="B282" s="4">
        <v>91.1</v>
      </c>
      <c r="C282" s="4">
        <v>91.3</v>
      </c>
      <c r="D282" s="4">
        <v>93.1</v>
      </c>
      <c r="E282" s="4">
        <v>92.9</v>
      </c>
      <c r="F282" s="4">
        <v>90.4</v>
      </c>
      <c r="G282" s="4">
        <v>89.5</v>
      </c>
      <c r="H282" s="4">
        <v>88.5</v>
      </c>
      <c r="I282" s="4">
        <v>91.2</v>
      </c>
      <c r="J282" s="4">
        <v>89.2</v>
      </c>
      <c r="K282" s="4">
        <v>90.8</v>
      </c>
      <c r="L282" s="4">
        <v>92.2</v>
      </c>
      <c r="M282" s="4">
        <v>91.2</v>
      </c>
      <c r="O282" s="3" t="s">
        <v>39</v>
      </c>
      <c r="P282" s="6">
        <v>733067</v>
      </c>
      <c r="Q282" s="6">
        <v>744013</v>
      </c>
      <c r="R282" s="6">
        <v>757916</v>
      </c>
      <c r="S282" s="6">
        <v>776333</v>
      </c>
      <c r="T282" s="6">
        <v>796930</v>
      </c>
      <c r="U282" s="6">
        <v>819140</v>
      </c>
      <c r="V282" s="6">
        <v>839751</v>
      </c>
      <c r="W282" s="6">
        <v>862011</v>
      </c>
      <c r="X282" s="6">
        <v>865878</v>
      </c>
      <c r="Y282" s="6">
        <v>858000</v>
      </c>
      <c r="Z282" s="6">
        <v>847008</v>
      </c>
      <c r="AA282" s="6">
        <v>848319</v>
      </c>
    </row>
    <row r="283" spans="1:27" x14ac:dyDescent="0.3">
      <c r="A283" s="3" t="s">
        <v>40</v>
      </c>
      <c r="B283" s="4">
        <v>54.9</v>
      </c>
      <c r="C283" s="4">
        <v>65</v>
      </c>
      <c r="D283" s="4">
        <v>64.5</v>
      </c>
      <c r="E283" s="4">
        <v>64.2</v>
      </c>
      <c r="F283" s="4">
        <v>67.599999999999994</v>
      </c>
      <c r="G283" s="4">
        <v>68.8</v>
      </c>
      <c r="H283" s="4">
        <v>66.599999999999994</v>
      </c>
      <c r="I283" s="4">
        <v>69.900000000000006</v>
      </c>
      <c r="J283" s="4">
        <v>68.900000000000006</v>
      </c>
      <c r="K283" s="4">
        <v>69.900000000000006</v>
      </c>
      <c r="L283" s="4">
        <v>71.7</v>
      </c>
      <c r="M283" s="4">
        <v>75</v>
      </c>
      <c r="O283" s="3" t="s">
        <v>40</v>
      </c>
      <c r="P283" s="6">
        <v>2249724</v>
      </c>
      <c r="Q283" s="6">
        <v>2227874</v>
      </c>
      <c r="R283" s="6">
        <v>2208840</v>
      </c>
      <c r="S283" s="6">
        <v>2191810</v>
      </c>
      <c r="T283" s="6">
        <v>2162834</v>
      </c>
      <c r="U283" s="6">
        <v>2120504</v>
      </c>
      <c r="V283" s="6">
        <v>2074605</v>
      </c>
      <c r="W283" s="6">
        <v>2044813</v>
      </c>
      <c r="X283" s="6">
        <v>2023825</v>
      </c>
      <c r="Y283" s="6">
        <v>2001468</v>
      </c>
      <c r="Z283" s="6">
        <v>1986096</v>
      </c>
      <c r="AA283" s="6">
        <v>1968957</v>
      </c>
    </row>
    <row r="284" spans="1:27" x14ac:dyDescent="0.3">
      <c r="A284" s="3" t="s">
        <v>41</v>
      </c>
      <c r="B284" s="4">
        <v>62</v>
      </c>
      <c r="C284" s="4">
        <v>63.4</v>
      </c>
      <c r="D284" s="4">
        <v>65.099999999999994</v>
      </c>
      <c r="E284" s="4">
        <v>66.5</v>
      </c>
      <c r="F284" s="4">
        <v>70.5</v>
      </c>
      <c r="G284" s="4">
        <v>70.8</v>
      </c>
      <c r="H284" s="4">
        <v>64</v>
      </c>
      <c r="I284" s="4">
        <v>65.599999999999994</v>
      </c>
      <c r="J284" s="4">
        <v>68.900000000000006</v>
      </c>
      <c r="K284" s="4">
        <v>66.099999999999994</v>
      </c>
      <c r="L284" s="4">
        <v>67.900000000000006</v>
      </c>
      <c r="M284" s="4">
        <v>71.5</v>
      </c>
      <c r="O284" s="3" t="s">
        <v>41</v>
      </c>
      <c r="P284" s="6">
        <v>3355220</v>
      </c>
      <c r="Q284" s="6">
        <v>3289835</v>
      </c>
      <c r="R284" s="6">
        <v>3249983</v>
      </c>
      <c r="S284" s="6">
        <v>3212605</v>
      </c>
      <c r="T284" s="6">
        <v>3183856</v>
      </c>
      <c r="U284" s="6">
        <v>3141976</v>
      </c>
      <c r="V284" s="6">
        <v>3052588</v>
      </c>
      <c r="W284" s="6">
        <v>3003641</v>
      </c>
      <c r="X284" s="6">
        <v>2971905</v>
      </c>
      <c r="Y284" s="6">
        <v>2943472</v>
      </c>
      <c r="Z284" s="6">
        <v>2921262</v>
      </c>
      <c r="AA284" s="6">
        <v>2888558</v>
      </c>
    </row>
    <row r="285" spans="1:27" x14ac:dyDescent="0.3">
      <c r="A285" s="3" t="s">
        <v>42</v>
      </c>
      <c r="B285" s="4">
        <v>82.8</v>
      </c>
      <c r="C285" s="4">
        <v>86.5</v>
      </c>
      <c r="D285" s="4">
        <v>85.5</v>
      </c>
      <c r="E285" s="4">
        <v>87</v>
      </c>
      <c r="F285" s="4">
        <v>86.8</v>
      </c>
      <c r="G285" s="4">
        <v>88.8</v>
      </c>
      <c r="H285" s="4">
        <v>87.2</v>
      </c>
      <c r="I285" s="4">
        <v>85.9</v>
      </c>
      <c r="J285" s="4">
        <v>84.4</v>
      </c>
      <c r="K285" s="4">
        <v>82.7</v>
      </c>
      <c r="L285" s="4">
        <v>84</v>
      </c>
      <c r="M285" s="4">
        <v>79.8</v>
      </c>
      <c r="O285" s="3" t="s">
        <v>42</v>
      </c>
      <c r="P285" s="6">
        <v>461230</v>
      </c>
      <c r="Q285" s="6">
        <v>469086</v>
      </c>
      <c r="R285" s="6">
        <v>476187</v>
      </c>
      <c r="S285" s="6">
        <v>483799</v>
      </c>
      <c r="T285" s="6">
        <v>493500</v>
      </c>
      <c r="U285" s="6">
        <v>502066</v>
      </c>
      <c r="V285" s="6">
        <v>511840</v>
      </c>
      <c r="W285" s="6">
        <v>524853</v>
      </c>
      <c r="X285" s="6">
        <v>537039</v>
      </c>
      <c r="Y285" s="6">
        <v>549680</v>
      </c>
      <c r="Z285" s="6">
        <v>562958</v>
      </c>
      <c r="AA285" s="6">
        <v>576249</v>
      </c>
    </row>
    <row r="286" spans="1:27" x14ac:dyDescent="0.3">
      <c r="A286" s="3" t="s">
        <v>43</v>
      </c>
      <c r="B286" s="4">
        <v>64.2</v>
      </c>
      <c r="C286" s="4">
        <v>67.3</v>
      </c>
      <c r="D286" s="4">
        <v>63.3</v>
      </c>
      <c r="E286" s="4">
        <v>71.7</v>
      </c>
      <c r="F286" s="4">
        <v>73.5</v>
      </c>
      <c r="G286" s="4">
        <v>71.900000000000006</v>
      </c>
      <c r="H286" s="4">
        <v>76.3</v>
      </c>
      <c r="I286" s="4">
        <v>77.5</v>
      </c>
      <c r="J286" s="4">
        <v>77.7</v>
      </c>
      <c r="K286" s="4">
        <v>77.7</v>
      </c>
      <c r="L286" s="4">
        <v>78.5</v>
      </c>
      <c r="M286" s="4">
        <v>81.400000000000006</v>
      </c>
      <c r="O286" s="3" t="s">
        <v>43</v>
      </c>
      <c r="P286" s="6">
        <v>10097549</v>
      </c>
      <c r="Q286" s="6">
        <v>10076581</v>
      </c>
      <c r="R286" s="6">
        <v>10066158</v>
      </c>
      <c r="S286" s="6">
        <v>10045401</v>
      </c>
      <c r="T286" s="6">
        <v>10030975</v>
      </c>
      <c r="U286" s="6">
        <v>10014324</v>
      </c>
      <c r="V286" s="6">
        <v>9985722</v>
      </c>
      <c r="W286" s="6">
        <v>9931925</v>
      </c>
      <c r="X286" s="6">
        <v>9908798</v>
      </c>
      <c r="Y286" s="6">
        <v>9877365</v>
      </c>
      <c r="Z286" s="6">
        <v>9855571</v>
      </c>
      <c r="AA286" s="6">
        <v>9830485</v>
      </c>
    </row>
    <row r="287" spans="1:27" x14ac:dyDescent="0.3">
      <c r="A287" s="3" t="s">
        <v>44</v>
      </c>
      <c r="B287" s="4">
        <v>86.7</v>
      </c>
      <c r="C287" s="4">
        <v>87.7</v>
      </c>
      <c r="D287" s="4">
        <v>90.2</v>
      </c>
      <c r="E287" s="4">
        <v>89.5</v>
      </c>
      <c r="F287" s="4">
        <v>83.6</v>
      </c>
      <c r="G287" s="4">
        <v>83.5</v>
      </c>
      <c r="H287" s="4">
        <v>84.2</v>
      </c>
      <c r="I287" s="4">
        <v>87.3</v>
      </c>
      <c r="J287" s="4">
        <v>88.6</v>
      </c>
      <c r="K287" s="4">
        <v>90.4</v>
      </c>
      <c r="L287" s="4">
        <v>89.3</v>
      </c>
      <c r="M287" s="4">
        <v>90.3</v>
      </c>
      <c r="O287" s="3" t="s">
        <v>44</v>
      </c>
      <c r="P287" s="6">
        <v>402668</v>
      </c>
      <c r="Q287" s="6">
        <v>404999</v>
      </c>
      <c r="R287" s="6">
        <v>405616</v>
      </c>
      <c r="S287" s="6">
        <v>407832</v>
      </c>
      <c r="T287" s="6">
        <v>410926</v>
      </c>
      <c r="U287" s="6">
        <v>414027</v>
      </c>
      <c r="V287" s="6">
        <v>414989</v>
      </c>
      <c r="W287" s="6">
        <v>417546</v>
      </c>
      <c r="X287" s="6">
        <v>422509</v>
      </c>
      <c r="Y287" s="6">
        <v>429424</v>
      </c>
      <c r="Z287" s="6">
        <v>439691</v>
      </c>
      <c r="AA287" s="6">
        <v>450415</v>
      </c>
    </row>
    <row r="288" spans="1:27" x14ac:dyDescent="0.3">
      <c r="A288" s="3" t="s">
        <v>45</v>
      </c>
      <c r="B288" s="4">
        <v>87.2</v>
      </c>
      <c r="C288" s="4">
        <v>88.1</v>
      </c>
      <c r="D288" s="4">
        <v>88.8</v>
      </c>
      <c r="E288" s="4">
        <v>87.6</v>
      </c>
      <c r="F288" s="4">
        <v>88.5</v>
      </c>
      <c r="G288" s="4">
        <v>90</v>
      </c>
      <c r="H288" s="4">
        <v>89</v>
      </c>
      <c r="I288" s="4">
        <v>88.9</v>
      </c>
      <c r="J288" s="4">
        <v>86.8</v>
      </c>
      <c r="K288" s="4">
        <v>89.1</v>
      </c>
      <c r="L288" s="4">
        <v>89.6</v>
      </c>
      <c r="M288" s="4">
        <v>87.7</v>
      </c>
      <c r="O288" s="3" t="s">
        <v>45</v>
      </c>
      <c r="P288" s="6">
        <v>16305526</v>
      </c>
      <c r="Q288" s="6">
        <v>16334210</v>
      </c>
      <c r="R288" s="6">
        <v>16357992</v>
      </c>
      <c r="S288" s="6">
        <v>16405399</v>
      </c>
      <c r="T288" s="6">
        <v>16485787</v>
      </c>
      <c r="U288" s="6">
        <v>16574989</v>
      </c>
      <c r="V288" s="6">
        <v>16655799</v>
      </c>
      <c r="W288" s="6">
        <v>16730348</v>
      </c>
      <c r="X288" s="6">
        <v>16779575</v>
      </c>
      <c r="Y288" s="6">
        <v>16829289</v>
      </c>
      <c r="Z288" s="6">
        <v>16900726</v>
      </c>
      <c r="AA288" s="6">
        <v>16979120</v>
      </c>
    </row>
    <row r="289" spans="1:27" x14ac:dyDescent="0.3">
      <c r="A289" s="3" t="s">
        <v>46</v>
      </c>
      <c r="B289" s="4">
        <v>85.9</v>
      </c>
      <c r="C289" s="4">
        <v>87.2</v>
      </c>
      <c r="D289" s="4">
        <v>87.2</v>
      </c>
      <c r="E289" s="4">
        <v>86.2</v>
      </c>
      <c r="F289" s="4">
        <v>85.6</v>
      </c>
      <c r="G289" s="4">
        <v>86</v>
      </c>
      <c r="H289" s="4">
        <v>85.1</v>
      </c>
      <c r="I289" s="4">
        <v>85.5</v>
      </c>
      <c r="J289" s="4">
        <v>83.3</v>
      </c>
      <c r="K289" s="4">
        <v>83.4</v>
      </c>
      <c r="L289" s="4">
        <v>84.9</v>
      </c>
      <c r="M289" s="4">
        <v>84.8</v>
      </c>
      <c r="O289" s="3" t="s">
        <v>46</v>
      </c>
      <c r="P289" s="6">
        <v>8201359</v>
      </c>
      <c r="Q289" s="6">
        <v>8254298</v>
      </c>
      <c r="R289" s="6">
        <v>8282984</v>
      </c>
      <c r="S289" s="6">
        <v>8307989</v>
      </c>
      <c r="T289" s="6">
        <v>8335003</v>
      </c>
      <c r="U289" s="6">
        <v>8351643</v>
      </c>
      <c r="V289" s="6">
        <v>8375164</v>
      </c>
      <c r="W289" s="6">
        <v>8408121</v>
      </c>
      <c r="X289" s="6">
        <v>8451860</v>
      </c>
      <c r="Y289" s="6">
        <v>8507786</v>
      </c>
      <c r="Z289" s="6">
        <v>8584926</v>
      </c>
      <c r="AA289" s="6">
        <v>8700471</v>
      </c>
    </row>
    <row r="290" spans="1:27" x14ac:dyDescent="0.3">
      <c r="A290" s="3" t="s">
        <v>47</v>
      </c>
      <c r="B290" s="4">
        <v>71.099999999999994</v>
      </c>
      <c r="C290" s="4">
        <v>71.8</v>
      </c>
      <c r="D290" s="4">
        <v>73.599999999999994</v>
      </c>
      <c r="E290" s="4">
        <v>74.7</v>
      </c>
      <c r="F290" s="4">
        <v>73.400000000000006</v>
      </c>
      <c r="G290" s="4">
        <v>75.8</v>
      </c>
      <c r="H290" s="4">
        <v>74.3</v>
      </c>
      <c r="I290" s="4">
        <v>75.3</v>
      </c>
      <c r="J290" s="4">
        <v>75.3</v>
      </c>
      <c r="K290" s="4">
        <v>77.3</v>
      </c>
      <c r="L290" s="4">
        <v>77.400000000000006</v>
      </c>
      <c r="M290" s="4">
        <v>78.099999999999994</v>
      </c>
      <c r="O290" s="3" t="s">
        <v>47</v>
      </c>
      <c r="P290" s="6">
        <v>38173835</v>
      </c>
      <c r="Q290" s="6">
        <v>38157055</v>
      </c>
      <c r="R290" s="6">
        <v>38125479</v>
      </c>
      <c r="S290" s="6">
        <v>38115641</v>
      </c>
      <c r="T290" s="6">
        <v>38135876</v>
      </c>
      <c r="U290" s="6">
        <v>38022869</v>
      </c>
      <c r="V290" s="6">
        <v>38062718</v>
      </c>
      <c r="W290" s="6">
        <v>38063792</v>
      </c>
      <c r="X290" s="6">
        <v>38062535</v>
      </c>
      <c r="Y290" s="6">
        <v>38017856</v>
      </c>
      <c r="Z290" s="6">
        <v>38005614</v>
      </c>
      <c r="AA290" s="6">
        <v>37967209</v>
      </c>
    </row>
    <row r="291" spans="1:27" x14ac:dyDescent="0.3">
      <c r="A291" s="3" t="s">
        <v>48</v>
      </c>
      <c r="B291" s="4">
        <v>68.900000000000006</v>
      </c>
      <c r="C291" s="4">
        <v>68.599999999999994</v>
      </c>
      <c r="D291" s="4">
        <v>68.8</v>
      </c>
      <c r="E291" s="4">
        <v>70.599999999999994</v>
      </c>
      <c r="F291" s="4">
        <v>69.400000000000006</v>
      </c>
      <c r="G291" s="4">
        <v>71.900000000000006</v>
      </c>
      <c r="H291" s="4">
        <v>73.7</v>
      </c>
      <c r="I291" s="4">
        <v>71.5</v>
      </c>
      <c r="J291" s="4">
        <v>70.3</v>
      </c>
      <c r="K291" s="4">
        <v>70.599999999999994</v>
      </c>
      <c r="L291" s="4">
        <v>69.099999999999994</v>
      </c>
      <c r="M291" s="4">
        <v>70.7</v>
      </c>
      <c r="O291" s="3" t="s">
        <v>48</v>
      </c>
      <c r="P291" s="6">
        <v>10494672</v>
      </c>
      <c r="Q291" s="6">
        <v>10511988</v>
      </c>
      <c r="R291" s="6">
        <v>10532588</v>
      </c>
      <c r="S291" s="6">
        <v>10553339</v>
      </c>
      <c r="T291" s="6">
        <v>10563014</v>
      </c>
      <c r="U291" s="6">
        <v>10573479</v>
      </c>
      <c r="V291" s="6">
        <v>10572721</v>
      </c>
      <c r="W291" s="6">
        <v>10542398</v>
      </c>
      <c r="X291" s="6">
        <v>10487289</v>
      </c>
      <c r="Y291" s="6">
        <v>10427301</v>
      </c>
      <c r="Z291" s="6">
        <v>10374822</v>
      </c>
      <c r="AA291" s="6">
        <v>10341330</v>
      </c>
    </row>
    <row r="292" spans="1:27" x14ac:dyDescent="0.3">
      <c r="A292" s="3" t="s">
        <v>49</v>
      </c>
      <c r="B292" s="4">
        <v>85.9</v>
      </c>
      <c r="C292" s="4">
        <v>85.9</v>
      </c>
      <c r="D292" s="4">
        <v>85.2</v>
      </c>
      <c r="E292" s="4">
        <v>84.5</v>
      </c>
      <c r="F292" s="4">
        <v>83.8</v>
      </c>
      <c r="G292" s="4">
        <v>81.400000000000006</v>
      </c>
      <c r="H292" s="4">
        <v>80.2</v>
      </c>
      <c r="I292" s="4">
        <v>83</v>
      </c>
      <c r="J292" s="4">
        <v>83.6</v>
      </c>
      <c r="K292" s="4">
        <v>84.7</v>
      </c>
      <c r="L292" s="4">
        <v>84.2</v>
      </c>
      <c r="M292" s="4">
        <v>86.9</v>
      </c>
      <c r="O292" s="3" t="s">
        <v>49</v>
      </c>
      <c r="P292" s="6">
        <v>21382354</v>
      </c>
      <c r="Q292" s="6">
        <v>21257016</v>
      </c>
      <c r="R292" s="6">
        <v>21130503</v>
      </c>
      <c r="S292" s="6">
        <v>20635460</v>
      </c>
      <c r="T292" s="6">
        <v>20440290</v>
      </c>
      <c r="U292" s="6">
        <v>20294683</v>
      </c>
      <c r="V292" s="6">
        <v>20199059</v>
      </c>
      <c r="W292" s="6">
        <v>20095996</v>
      </c>
      <c r="X292" s="6">
        <v>20020074</v>
      </c>
      <c r="Y292" s="6">
        <v>19947311</v>
      </c>
      <c r="Z292" s="6">
        <v>19870647</v>
      </c>
      <c r="AA292" s="6">
        <v>19760314</v>
      </c>
    </row>
    <row r="293" spans="1:27" x14ac:dyDescent="0.3">
      <c r="A293" s="3" t="s">
        <v>50</v>
      </c>
      <c r="B293" s="4">
        <v>74.8</v>
      </c>
      <c r="C293" s="4">
        <v>77.5</v>
      </c>
      <c r="D293" s="4">
        <v>77.3</v>
      </c>
      <c r="E293" s="4">
        <v>78</v>
      </c>
      <c r="F293" s="4">
        <v>80.099999999999994</v>
      </c>
      <c r="G293" s="4">
        <v>78.3</v>
      </c>
      <c r="H293" s="4">
        <v>79.2</v>
      </c>
      <c r="I293" s="4">
        <v>81.400000000000006</v>
      </c>
      <c r="J293" s="4">
        <v>81.2</v>
      </c>
      <c r="K293" s="4">
        <v>81.5</v>
      </c>
      <c r="L293" s="4">
        <v>81</v>
      </c>
      <c r="M293" s="4">
        <v>81.2</v>
      </c>
      <c r="O293" s="3" t="s">
        <v>50</v>
      </c>
      <c r="P293" s="6">
        <v>1997590</v>
      </c>
      <c r="Q293" s="6">
        <v>2003358</v>
      </c>
      <c r="R293" s="6">
        <v>2010377</v>
      </c>
      <c r="S293" s="6">
        <v>2010269</v>
      </c>
      <c r="T293" s="6">
        <v>2032362</v>
      </c>
      <c r="U293" s="6">
        <v>2046976</v>
      </c>
      <c r="V293" s="6">
        <v>2050189</v>
      </c>
      <c r="W293" s="6">
        <v>2055496</v>
      </c>
      <c r="X293" s="6">
        <v>2058821</v>
      </c>
      <c r="Y293" s="6">
        <v>2061085</v>
      </c>
      <c r="Z293" s="6">
        <v>2062874</v>
      </c>
      <c r="AA293" s="6">
        <v>2064188</v>
      </c>
    </row>
    <row r="294" spans="1:27" x14ac:dyDescent="0.3">
      <c r="A294" s="3" t="s">
        <v>51</v>
      </c>
      <c r="B294" s="4">
        <v>64.900000000000006</v>
      </c>
      <c r="C294" s="4">
        <v>64.099999999999994</v>
      </c>
      <c r="D294" s="4">
        <v>66</v>
      </c>
      <c r="E294" s="4">
        <v>73.5</v>
      </c>
      <c r="F294" s="4">
        <v>77.8</v>
      </c>
      <c r="G294" s="4">
        <v>79</v>
      </c>
      <c r="H294" s="4">
        <v>77</v>
      </c>
      <c r="I294" s="4">
        <v>81.5</v>
      </c>
      <c r="J294" s="4">
        <v>80.900000000000006</v>
      </c>
      <c r="K294" s="4">
        <v>80.400000000000006</v>
      </c>
      <c r="L294" s="4">
        <v>81.5</v>
      </c>
      <c r="M294" s="4">
        <v>84.4</v>
      </c>
      <c r="O294" s="3" t="s">
        <v>51</v>
      </c>
      <c r="P294" s="6">
        <v>5372685</v>
      </c>
      <c r="Q294" s="6">
        <v>5372928</v>
      </c>
      <c r="R294" s="6">
        <v>5373180</v>
      </c>
      <c r="S294" s="6">
        <v>5376064</v>
      </c>
      <c r="T294" s="6">
        <v>5382401</v>
      </c>
      <c r="U294" s="6">
        <v>5390410</v>
      </c>
      <c r="V294" s="6">
        <v>5392446</v>
      </c>
      <c r="W294" s="6">
        <v>5404322</v>
      </c>
      <c r="X294" s="6">
        <v>5410836</v>
      </c>
      <c r="Y294" s="6">
        <v>5415949</v>
      </c>
      <c r="Z294" s="6">
        <v>5421349</v>
      </c>
      <c r="AA294" s="6">
        <v>5426252</v>
      </c>
    </row>
    <row r="295" spans="1:27" x14ac:dyDescent="0.3">
      <c r="A295" s="3" t="s">
        <v>52</v>
      </c>
      <c r="B295" s="4">
        <v>80</v>
      </c>
      <c r="C295" s="4">
        <v>81</v>
      </c>
      <c r="D295" s="4">
        <v>81.8</v>
      </c>
      <c r="E295" s="4">
        <v>82.3</v>
      </c>
      <c r="F295" s="4">
        <v>83.2</v>
      </c>
      <c r="G295" s="4">
        <v>81.5</v>
      </c>
      <c r="H295" s="4">
        <v>83.6</v>
      </c>
      <c r="I295" s="4">
        <v>80</v>
      </c>
      <c r="J295" s="4">
        <v>79.7</v>
      </c>
      <c r="K295" s="4">
        <v>84.8</v>
      </c>
      <c r="L295" s="4">
        <v>84.3</v>
      </c>
      <c r="M295" s="4">
        <v>85.4</v>
      </c>
      <c r="O295" s="3" t="s">
        <v>52</v>
      </c>
      <c r="P295" s="6">
        <v>5236611</v>
      </c>
      <c r="Q295" s="6">
        <v>5255580</v>
      </c>
      <c r="R295" s="6">
        <v>5276955</v>
      </c>
      <c r="S295" s="6">
        <v>5300484</v>
      </c>
      <c r="T295" s="6">
        <v>5326314</v>
      </c>
      <c r="U295" s="6">
        <v>5351427</v>
      </c>
      <c r="V295" s="6">
        <v>5375276</v>
      </c>
      <c r="W295" s="6">
        <v>5401267</v>
      </c>
      <c r="X295" s="6">
        <v>5426674</v>
      </c>
      <c r="Y295" s="6">
        <v>5451270</v>
      </c>
      <c r="Z295" s="6">
        <v>5471753</v>
      </c>
      <c r="AA295" s="6">
        <v>5487308</v>
      </c>
    </row>
    <row r="296" spans="1:27" x14ac:dyDescent="0.3">
      <c r="A296" s="3" t="s">
        <v>53</v>
      </c>
      <c r="B296" s="4">
        <v>85.9</v>
      </c>
      <c r="C296" s="4">
        <v>85.7</v>
      </c>
      <c r="D296" s="4">
        <v>87.5</v>
      </c>
      <c r="E296" s="4">
        <v>89.6</v>
      </c>
      <c r="F296" s="4">
        <v>91.1</v>
      </c>
      <c r="G296" s="4">
        <v>88.6</v>
      </c>
      <c r="H296" s="4">
        <v>89.6</v>
      </c>
      <c r="I296" s="4">
        <v>89.5</v>
      </c>
      <c r="J296" s="4">
        <v>89.3</v>
      </c>
      <c r="K296" s="4">
        <v>89.8</v>
      </c>
      <c r="L296" s="4">
        <v>88.4</v>
      </c>
      <c r="M296" s="4">
        <v>87</v>
      </c>
      <c r="O296" s="3" t="s">
        <v>53</v>
      </c>
      <c r="P296" s="6">
        <v>9011392</v>
      </c>
      <c r="Q296" s="6">
        <v>9047752</v>
      </c>
      <c r="R296" s="6">
        <v>9113257</v>
      </c>
      <c r="S296" s="6">
        <v>9182927</v>
      </c>
      <c r="T296" s="6">
        <v>9256347</v>
      </c>
      <c r="U296" s="6">
        <v>9340682</v>
      </c>
      <c r="V296" s="6">
        <v>9415570</v>
      </c>
      <c r="W296" s="6">
        <v>9482855</v>
      </c>
      <c r="X296" s="6">
        <v>9555893</v>
      </c>
      <c r="Y296" s="6">
        <v>9644864</v>
      </c>
      <c r="Z296" s="6">
        <v>9747355</v>
      </c>
      <c r="AA296" s="6">
        <v>9851017</v>
      </c>
    </row>
    <row r="297" spans="1:27" x14ac:dyDescent="0.3">
      <c r="A297" s="3" t="s">
        <v>54</v>
      </c>
      <c r="B297" s="4">
        <v>89.9</v>
      </c>
      <c r="C297" s="4">
        <v>89.9</v>
      </c>
      <c r="D297" s="4">
        <v>90.2</v>
      </c>
      <c r="E297" s="4">
        <v>92.7</v>
      </c>
      <c r="F297" s="4">
        <v>92.7</v>
      </c>
      <c r="G297" s="4">
        <v>92.5</v>
      </c>
      <c r="H297" s="4">
        <v>89.9</v>
      </c>
      <c r="I297" s="4">
        <v>91.1</v>
      </c>
      <c r="J297" s="4">
        <v>90.1</v>
      </c>
      <c r="K297" s="4">
        <v>86.1</v>
      </c>
      <c r="L297" s="4">
        <v>85.8</v>
      </c>
      <c r="M297" s="4">
        <v>86</v>
      </c>
      <c r="O297" s="3" t="s">
        <v>54</v>
      </c>
      <c r="P297" s="6">
        <v>60182050</v>
      </c>
      <c r="Q297" s="6">
        <v>60620361</v>
      </c>
      <c r="R297" s="6">
        <v>61073279</v>
      </c>
      <c r="S297" s="6">
        <v>61571647</v>
      </c>
      <c r="T297" s="6">
        <v>62042343</v>
      </c>
      <c r="U297" s="6">
        <v>62510197</v>
      </c>
      <c r="V297" s="6">
        <v>63022532</v>
      </c>
      <c r="W297" s="6">
        <v>63495303</v>
      </c>
      <c r="X297" s="6">
        <v>63905297</v>
      </c>
      <c r="Y297" s="6">
        <v>64351155</v>
      </c>
      <c r="Z297" s="6">
        <v>64875165</v>
      </c>
      <c r="AA297" s="6">
        <v>65382556</v>
      </c>
    </row>
    <row r="298" spans="1:27" x14ac:dyDescent="0.3">
      <c r="A298" s="3" t="s">
        <v>35</v>
      </c>
      <c r="B298" s="4">
        <v>92.7</v>
      </c>
      <c r="C298" s="4">
        <v>92</v>
      </c>
      <c r="D298" s="4">
        <v>93.7</v>
      </c>
      <c r="E298" s="4">
        <v>92.2</v>
      </c>
      <c r="F298" s="4">
        <v>93.3</v>
      </c>
      <c r="G298" s="4">
        <v>92.5</v>
      </c>
      <c r="H298" s="4">
        <v>91.7</v>
      </c>
      <c r="I298" s="4">
        <v>89.7</v>
      </c>
      <c r="J298" s="4">
        <v>90.6</v>
      </c>
      <c r="K298" s="4">
        <v>90.8</v>
      </c>
      <c r="L298" s="4">
        <v>90.3</v>
      </c>
      <c r="M298" s="4">
        <v>89.9</v>
      </c>
      <c r="O298" s="3" t="s">
        <v>35</v>
      </c>
      <c r="P298" s="6">
        <v>10969912</v>
      </c>
      <c r="Q298" s="6">
        <v>11004716</v>
      </c>
      <c r="R298" s="6">
        <v>11036008</v>
      </c>
      <c r="S298" s="6">
        <v>11060937</v>
      </c>
      <c r="T298" s="6">
        <v>11094745</v>
      </c>
      <c r="U298" s="6">
        <v>11119289</v>
      </c>
      <c r="V298" s="6">
        <v>11123392</v>
      </c>
      <c r="W298" s="6">
        <v>11086406</v>
      </c>
      <c r="X298" s="6">
        <v>11003615</v>
      </c>
      <c r="Y298" s="6">
        <v>10926807</v>
      </c>
      <c r="Z298" s="6">
        <v>10858018</v>
      </c>
      <c r="AA298" s="6">
        <v>10783748</v>
      </c>
    </row>
    <row r="299" spans="1:27" x14ac:dyDescent="0.3">
      <c r="A299" s="7" t="s">
        <v>60</v>
      </c>
      <c r="B299" s="8">
        <f t="shared" ref="B299:M299" si="24">SUMPRODUCT(B272:B297,P272:P297)/SUM(P272:P297)</f>
        <v>79.297075735693511</v>
      </c>
      <c r="C299" s="8">
        <f t="shared" si="24"/>
        <v>79.988585077075484</v>
      </c>
      <c r="D299" s="8">
        <f t="shared" si="24"/>
        <v>81.273680503897324</v>
      </c>
      <c r="E299" s="8">
        <f t="shared" si="24"/>
        <v>83.284212315613615</v>
      </c>
      <c r="F299" s="8">
        <f t="shared" si="24"/>
        <v>83.539137052588188</v>
      </c>
      <c r="G299" s="8">
        <f t="shared" si="24"/>
        <v>83.813948080314063</v>
      </c>
      <c r="H299" s="8">
        <f t="shared" si="24"/>
        <v>82.99334370314881</v>
      </c>
      <c r="I299" s="8">
        <f t="shared" si="24"/>
        <v>84.11283397000787</v>
      </c>
      <c r="J299" s="8">
        <f t="shared" si="24"/>
        <v>83.252743053041769</v>
      </c>
      <c r="K299" s="8">
        <f t="shared" si="24"/>
        <v>83.635421261127604</v>
      </c>
      <c r="L299" s="8">
        <f t="shared" si="24"/>
        <v>82.983908302208334</v>
      </c>
      <c r="M299" s="8">
        <f t="shared" si="24"/>
        <v>83.645635392784797</v>
      </c>
    </row>
    <row r="300" spans="1:27" x14ac:dyDescent="0.3">
      <c r="A300" s="7" t="s">
        <v>61</v>
      </c>
      <c r="B300" s="9">
        <f>B298/B299</f>
        <v>1.1690216712275749</v>
      </c>
      <c r="C300" s="9">
        <f t="shared" ref="C300:M300" si="25">C298/C299</f>
        <v>1.1501641129337461</v>
      </c>
      <c r="D300" s="9">
        <f t="shared" si="25"/>
        <v>1.1528947553384985</v>
      </c>
      <c r="E300" s="9">
        <f t="shared" si="25"/>
        <v>1.1070525545778009</v>
      </c>
      <c r="F300" s="9">
        <f t="shared" si="25"/>
        <v>1.1168417976506906</v>
      </c>
      <c r="G300" s="9">
        <f t="shared" si="25"/>
        <v>1.1036349213780337</v>
      </c>
      <c r="H300" s="9">
        <f t="shared" si="25"/>
        <v>1.1049078866853856</v>
      </c>
      <c r="I300" s="9">
        <f t="shared" si="25"/>
        <v>1.0664246556237107</v>
      </c>
      <c r="J300" s="9">
        <f t="shared" si="25"/>
        <v>1.0882524308211341</v>
      </c>
      <c r="K300" s="9">
        <f t="shared" si="25"/>
        <v>1.0856644066693113</v>
      </c>
      <c r="L300" s="9">
        <f t="shared" si="25"/>
        <v>1.0881627757413899</v>
      </c>
      <c r="M300" s="9">
        <f t="shared" si="25"/>
        <v>1.0747721573020019</v>
      </c>
    </row>
    <row r="301" spans="1:27" x14ac:dyDescent="0.3">
      <c r="A301" s="7" t="s">
        <v>62</v>
      </c>
      <c r="B301" s="8">
        <f>MIN(B272:B297)</f>
        <v>54.9</v>
      </c>
      <c r="C301" s="8">
        <f t="shared" ref="C301:M301" si="26">MIN(C272:C297)</f>
        <v>63.4</v>
      </c>
      <c r="D301" s="8">
        <f t="shared" si="26"/>
        <v>63.3</v>
      </c>
      <c r="E301" s="8">
        <f t="shared" si="26"/>
        <v>64.2</v>
      </c>
      <c r="F301" s="8">
        <f t="shared" si="26"/>
        <v>67.599999999999994</v>
      </c>
      <c r="G301" s="8">
        <f t="shared" si="26"/>
        <v>68.8</v>
      </c>
      <c r="H301" s="8">
        <f t="shared" si="26"/>
        <v>64</v>
      </c>
      <c r="I301" s="8">
        <f t="shared" si="26"/>
        <v>65.599999999999994</v>
      </c>
      <c r="J301" s="8">
        <f t="shared" si="26"/>
        <v>68.900000000000006</v>
      </c>
      <c r="K301" s="8">
        <f t="shared" si="26"/>
        <v>66.099999999999994</v>
      </c>
      <c r="L301" s="8">
        <f t="shared" si="26"/>
        <v>67.900000000000006</v>
      </c>
      <c r="M301" s="8">
        <f t="shared" si="26"/>
        <v>70.7</v>
      </c>
    </row>
    <row r="302" spans="1:27" x14ac:dyDescent="0.3">
      <c r="A302" s="7" t="s">
        <v>63</v>
      </c>
      <c r="B302" s="8">
        <f>MAX(B272:B297)</f>
        <v>93.9</v>
      </c>
      <c r="C302" s="8">
        <f t="shared" ref="C302:M302" si="27">MAX(C272:C297)</f>
        <v>94.3</v>
      </c>
      <c r="D302" s="8">
        <f t="shared" si="27"/>
        <v>95.4</v>
      </c>
      <c r="E302" s="8">
        <f t="shared" si="27"/>
        <v>95.1</v>
      </c>
      <c r="F302" s="8">
        <f t="shared" si="27"/>
        <v>94.2</v>
      </c>
      <c r="G302" s="8">
        <f t="shared" si="27"/>
        <v>93.6</v>
      </c>
      <c r="H302" s="8">
        <f t="shared" si="27"/>
        <v>94.9</v>
      </c>
      <c r="I302" s="8">
        <f t="shared" si="27"/>
        <v>93</v>
      </c>
      <c r="J302" s="8">
        <f t="shared" si="27"/>
        <v>93.2</v>
      </c>
      <c r="K302" s="8">
        <f t="shared" si="27"/>
        <v>94.5</v>
      </c>
      <c r="L302" s="8">
        <f t="shared" si="27"/>
        <v>93.9</v>
      </c>
      <c r="M302" s="8">
        <f t="shared" si="27"/>
        <v>95.2</v>
      </c>
    </row>
    <row r="303" spans="1:27" x14ac:dyDescent="0.3">
      <c r="A303" s="7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</row>
    <row r="304" spans="1:27" x14ac:dyDescent="0.3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</row>
    <row r="305" spans="1:27" x14ac:dyDescent="0.3">
      <c r="A305" s="7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</row>
    <row r="306" spans="1:27" x14ac:dyDescent="0.3">
      <c r="A306" s="7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</row>
    <row r="308" spans="1:27" x14ac:dyDescent="0.3">
      <c r="A308" s="1" t="s">
        <v>5</v>
      </c>
      <c r="B308" s="1" t="s">
        <v>59</v>
      </c>
    </row>
    <row r="309" spans="1:27" x14ac:dyDescent="0.3">
      <c r="A309" s="1" t="s">
        <v>7</v>
      </c>
      <c r="B309" s="1" t="s">
        <v>8</v>
      </c>
    </row>
    <row r="310" spans="1:27" x14ac:dyDescent="0.3">
      <c r="A310" s="1" t="s">
        <v>9</v>
      </c>
      <c r="B310" s="1" t="s">
        <v>10</v>
      </c>
    </row>
    <row r="311" spans="1:27" x14ac:dyDescent="0.3">
      <c r="A311" s="1" t="s">
        <v>11</v>
      </c>
      <c r="B311" s="1" t="s">
        <v>56</v>
      </c>
    </row>
    <row r="312" spans="1:27" x14ac:dyDescent="0.3">
      <c r="A312" s="1" t="s">
        <v>13</v>
      </c>
      <c r="B312" s="1" t="s">
        <v>14</v>
      </c>
    </row>
    <row r="314" spans="1:27" x14ac:dyDescent="0.3">
      <c r="A314" s="3" t="s">
        <v>15</v>
      </c>
      <c r="B314" s="3" t="s">
        <v>16</v>
      </c>
      <c r="C314" s="3" t="s">
        <v>17</v>
      </c>
      <c r="D314" s="3" t="s">
        <v>18</v>
      </c>
      <c r="E314" s="3" t="s">
        <v>19</v>
      </c>
      <c r="F314" s="3" t="s">
        <v>20</v>
      </c>
      <c r="G314" s="3" t="s">
        <v>21</v>
      </c>
      <c r="H314" s="3" t="s">
        <v>22</v>
      </c>
      <c r="I314" s="3" t="s">
        <v>23</v>
      </c>
      <c r="J314" s="3" t="s">
        <v>24</v>
      </c>
      <c r="K314" s="3" t="s">
        <v>25</v>
      </c>
      <c r="L314" s="3" t="s">
        <v>26</v>
      </c>
      <c r="M314" s="3" t="s">
        <v>27</v>
      </c>
      <c r="O314" s="3" t="s">
        <v>15</v>
      </c>
      <c r="P314" s="3" t="s">
        <v>16</v>
      </c>
      <c r="Q314" s="3" t="s">
        <v>17</v>
      </c>
      <c r="R314" s="3" t="s">
        <v>18</v>
      </c>
      <c r="S314" s="3" t="s">
        <v>19</v>
      </c>
      <c r="T314" s="3" t="s">
        <v>20</v>
      </c>
      <c r="U314" s="3" t="s">
        <v>21</v>
      </c>
      <c r="V314" s="3" t="s">
        <v>22</v>
      </c>
      <c r="W314" s="3" t="s">
        <v>23</v>
      </c>
      <c r="X314" s="3" t="s">
        <v>24</v>
      </c>
      <c r="Y314" s="3" t="s">
        <v>25</v>
      </c>
      <c r="Z314" s="3" t="s">
        <v>26</v>
      </c>
      <c r="AA314" s="3" t="s">
        <v>27</v>
      </c>
    </row>
    <row r="315" spans="1:27" x14ac:dyDescent="0.3">
      <c r="A315" s="3" t="s">
        <v>28</v>
      </c>
      <c r="B315" s="4">
        <v>2.2000000000000002</v>
      </c>
      <c r="C315" s="4">
        <v>1.5</v>
      </c>
      <c r="D315" s="4">
        <v>2</v>
      </c>
      <c r="E315" s="4">
        <v>1.9</v>
      </c>
      <c r="F315" s="4">
        <v>2.4</v>
      </c>
      <c r="G315" s="4">
        <v>1.9</v>
      </c>
      <c r="H315" s="4">
        <v>2.2000000000000002</v>
      </c>
      <c r="I315" s="4">
        <v>2</v>
      </c>
      <c r="J315" s="4">
        <v>2.4</v>
      </c>
      <c r="K315" s="4">
        <v>1.7</v>
      </c>
      <c r="L315" s="4">
        <v>2.2000000000000002</v>
      </c>
      <c r="M315" s="4">
        <v>2</v>
      </c>
      <c r="O315" s="3" t="s">
        <v>28</v>
      </c>
      <c r="P315" s="6">
        <v>10445852</v>
      </c>
      <c r="Q315" s="6">
        <v>10511382</v>
      </c>
      <c r="R315" s="6">
        <v>10584534</v>
      </c>
      <c r="S315" s="6">
        <v>10666866</v>
      </c>
      <c r="T315" s="6">
        <v>10753080</v>
      </c>
      <c r="U315" s="6">
        <v>10839905</v>
      </c>
      <c r="V315" s="6">
        <v>11000638</v>
      </c>
      <c r="W315" s="6">
        <v>11075889</v>
      </c>
      <c r="X315" s="6">
        <v>11137974</v>
      </c>
      <c r="Y315" s="6">
        <v>11180840</v>
      </c>
      <c r="Z315" s="6">
        <v>11237274</v>
      </c>
      <c r="AA315" s="6">
        <v>11311117</v>
      </c>
    </row>
    <row r="316" spans="1:27" x14ac:dyDescent="0.3">
      <c r="A316" s="3" t="s">
        <v>29</v>
      </c>
      <c r="B316" s="4">
        <v>4.9000000000000004</v>
      </c>
      <c r="C316" s="4">
        <v>4.9000000000000004</v>
      </c>
      <c r="D316" s="4">
        <v>4.8</v>
      </c>
      <c r="E316" s="4">
        <v>2.2000000000000002</v>
      </c>
      <c r="F316" s="4">
        <v>2.7</v>
      </c>
      <c r="G316" s="4">
        <v>2.4</v>
      </c>
      <c r="H316" s="4">
        <v>2.2000000000000002</v>
      </c>
      <c r="I316" s="4">
        <v>3.1</v>
      </c>
      <c r="J316" s="4">
        <v>2.2000000000000002</v>
      </c>
      <c r="K316" s="4">
        <v>2.7</v>
      </c>
      <c r="L316" s="4">
        <v>2.5</v>
      </c>
      <c r="M316" s="4">
        <v>2.2999999999999998</v>
      </c>
      <c r="O316" s="3" t="s">
        <v>29</v>
      </c>
      <c r="P316" s="6">
        <v>7688573</v>
      </c>
      <c r="Q316" s="6">
        <v>7629371</v>
      </c>
      <c r="R316" s="6">
        <v>7572673</v>
      </c>
      <c r="S316" s="6">
        <v>7518002</v>
      </c>
      <c r="T316" s="6">
        <v>7467119</v>
      </c>
      <c r="U316" s="6">
        <v>7421766</v>
      </c>
      <c r="V316" s="6">
        <v>7369431</v>
      </c>
      <c r="W316" s="6">
        <v>7327224</v>
      </c>
      <c r="X316" s="6">
        <v>7284552</v>
      </c>
      <c r="Y316" s="6">
        <v>7245677</v>
      </c>
      <c r="Z316" s="6">
        <v>7202198</v>
      </c>
      <c r="AA316" s="6">
        <v>7153784</v>
      </c>
    </row>
    <row r="317" spans="1:27" x14ac:dyDescent="0.3">
      <c r="A317" s="3" t="s">
        <v>30</v>
      </c>
      <c r="B317" s="4">
        <v>4.5</v>
      </c>
      <c r="C317" s="4">
        <v>4</v>
      </c>
      <c r="D317" s="4">
        <v>3.7</v>
      </c>
      <c r="E317" s="4">
        <v>3.3</v>
      </c>
      <c r="F317" s="4">
        <v>3.5</v>
      </c>
      <c r="G317" s="4">
        <v>3.1</v>
      </c>
      <c r="H317" s="4">
        <v>3.7</v>
      </c>
      <c r="I317" s="4">
        <v>3.3</v>
      </c>
      <c r="J317" s="4">
        <v>2.5</v>
      </c>
      <c r="K317" s="4">
        <v>1.9</v>
      </c>
      <c r="L317" s="4">
        <v>1.8</v>
      </c>
      <c r="M317" s="4">
        <v>2.2999999999999998</v>
      </c>
      <c r="O317" s="3" t="s">
        <v>30</v>
      </c>
      <c r="P317" s="6">
        <v>10198855</v>
      </c>
      <c r="Q317" s="6">
        <v>10223577</v>
      </c>
      <c r="R317" s="6">
        <v>10254233</v>
      </c>
      <c r="S317" s="6">
        <v>10343422</v>
      </c>
      <c r="T317" s="6">
        <v>10425783</v>
      </c>
      <c r="U317" s="6">
        <v>10462088</v>
      </c>
      <c r="V317" s="6">
        <v>10486731</v>
      </c>
      <c r="W317" s="6">
        <v>10505445</v>
      </c>
      <c r="X317" s="6">
        <v>10516125</v>
      </c>
      <c r="Y317" s="6">
        <v>10512419</v>
      </c>
      <c r="Z317" s="6">
        <v>10538275</v>
      </c>
      <c r="AA317" s="6">
        <v>10553843</v>
      </c>
    </row>
    <row r="318" spans="1:27" x14ac:dyDescent="0.3">
      <c r="A318" s="3" t="s">
        <v>31</v>
      </c>
      <c r="B318" s="4">
        <v>2.4</v>
      </c>
      <c r="C318" s="4">
        <v>4.2</v>
      </c>
      <c r="D318" s="4">
        <v>3.6</v>
      </c>
      <c r="E318" s="4">
        <v>3</v>
      </c>
      <c r="F318" s="4">
        <v>2.6</v>
      </c>
      <c r="G318" s="4">
        <v>3.4</v>
      </c>
      <c r="H318" s="4">
        <v>3.4</v>
      </c>
      <c r="I318" s="4">
        <v>3.6</v>
      </c>
      <c r="J318" s="4">
        <v>3.1</v>
      </c>
      <c r="K318" s="4">
        <v>3.3</v>
      </c>
      <c r="L318" s="4">
        <v>3</v>
      </c>
      <c r="M318" s="4">
        <v>3.3</v>
      </c>
      <c r="O318" s="3" t="s">
        <v>31</v>
      </c>
      <c r="P318" s="6">
        <v>5411405</v>
      </c>
      <c r="Q318" s="6">
        <v>5427459</v>
      </c>
      <c r="R318" s="6">
        <v>5447084</v>
      </c>
      <c r="S318" s="6">
        <v>5475791</v>
      </c>
      <c r="T318" s="6">
        <v>5511451</v>
      </c>
      <c r="U318" s="6">
        <v>5534738</v>
      </c>
      <c r="V318" s="6">
        <v>5560628</v>
      </c>
      <c r="W318" s="6">
        <v>5580516</v>
      </c>
      <c r="X318" s="6">
        <v>5602628</v>
      </c>
      <c r="Y318" s="6">
        <v>5627235</v>
      </c>
      <c r="Z318" s="6">
        <v>5659715</v>
      </c>
      <c r="AA318" s="6">
        <v>5707251</v>
      </c>
    </row>
    <row r="319" spans="1:27" x14ac:dyDescent="0.3">
      <c r="A319" s="3" t="s">
        <v>32</v>
      </c>
      <c r="B319" s="4">
        <v>3.8</v>
      </c>
      <c r="C319" s="4">
        <v>3.9</v>
      </c>
      <c r="D319" s="4">
        <v>3.5</v>
      </c>
      <c r="E319" s="4">
        <v>2.7</v>
      </c>
      <c r="F319" s="4">
        <v>2.2000000000000002</v>
      </c>
      <c r="G319" s="4">
        <v>2.5</v>
      </c>
      <c r="H319" s="4">
        <v>3</v>
      </c>
      <c r="I319" s="4">
        <v>3</v>
      </c>
      <c r="J319" s="4">
        <v>2.2000000000000002</v>
      </c>
      <c r="K319" s="4">
        <v>2.4</v>
      </c>
      <c r="L319" s="4">
        <v>2.5</v>
      </c>
      <c r="M319" s="4">
        <v>2.8</v>
      </c>
      <c r="O319" s="3" t="s">
        <v>32</v>
      </c>
      <c r="P319" s="6">
        <v>82500849</v>
      </c>
      <c r="Q319" s="6">
        <v>82437995</v>
      </c>
      <c r="R319" s="6">
        <v>82314906</v>
      </c>
      <c r="S319" s="6">
        <v>82217837</v>
      </c>
      <c r="T319" s="6">
        <v>82002356</v>
      </c>
      <c r="U319" s="6">
        <v>81802257</v>
      </c>
      <c r="V319" s="6">
        <v>80222065</v>
      </c>
      <c r="W319" s="6">
        <v>80327900</v>
      </c>
      <c r="X319" s="6">
        <v>80523746</v>
      </c>
      <c r="Y319" s="6">
        <v>80767463</v>
      </c>
      <c r="Z319" s="6">
        <v>81197537</v>
      </c>
      <c r="AA319" s="6">
        <v>82175684</v>
      </c>
    </row>
    <row r="320" spans="1:27" x14ac:dyDescent="0.3">
      <c r="A320" s="3" t="s">
        <v>33</v>
      </c>
      <c r="B320" s="4">
        <v>3.1</v>
      </c>
      <c r="C320" s="4">
        <v>2.6</v>
      </c>
      <c r="D320" s="4">
        <v>2.8</v>
      </c>
      <c r="E320" s="4">
        <v>2.2999999999999998</v>
      </c>
      <c r="F320" s="4">
        <v>2.6</v>
      </c>
      <c r="G320" s="4">
        <v>2.5</v>
      </c>
      <c r="H320" s="4">
        <v>4.2</v>
      </c>
      <c r="I320" s="4">
        <v>2.2999999999999998</v>
      </c>
      <c r="J320" s="4">
        <v>1.4</v>
      </c>
      <c r="K320" s="4">
        <v>2.5</v>
      </c>
      <c r="L320" s="4">
        <v>2.2000000000000002</v>
      </c>
      <c r="M320" s="4">
        <v>1.8</v>
      </c>
      <c r="O320" s="3" t="s">
        <v>33</v>
      </c>
      <c r="P320" s="6">
        <v>1358850</v>
      </c>
      <c r="Q320" s="6">
        <v>1350700</v>
      </c>
      <c r="R320" s="6">
        <v>1342920</v>
      </c>
      <c r="S320" s="6">
        <v>1338440</v>
      </c>
      <c r="T320" s="6">
        <v>1335740</v>
      </c>
      <c r="U320" s="6">
        <v>1333290</v>
      </c>
      <c r="V320" s="6">
        <v>1329660</v>
      </c>
      <c r="W320" s="6">
        <v>1325217</v>
      </c>
      <c r="X320" s="6">
        <v>1320174</v>
      </c>
      <c r="Y320" s="6">
        <v>1315819</v>
      </c>
      <c r="Z320" s="6">
        <v>1314870</v>
      </c>
      <c r="AA320" s="6">
        <v>1315944</v>
      </c>
    </row>
    <row r="321" spans="1:27" x14ac:dyDescent="0.3">
      <c r="A321" s="3" t="s">
        <v>34</v>
      </c>
      <c r="B321" s="4">
        <v>1.3</v>
      </c>
      <c r="C321" s="4">
        <v>0.5</v>
      </c>
      <c r="D321" s="4">
        <v>0.6</v>
      </c>
      <c r="E321" s="4">
        <v>1.1000000000000001</v>
      </c>
      <c r="F321" s="4">
        <v>0.6</v>
      </c>
      <c r="G321" s="4">
        <v>1.1000000000000001</v>
      </c>
      <c r="H321" s="4">
        <v>0.7</v>
      </c>
      <c r="I321" s="4">
        <v>1.2</v>
      </c>
      <c r="J321" s="4">
        <v>1.1000000000000001</v>
      </c>
      <c r="K321" s="4">
        <v>1.1000000000000001</v>
      </c>
      <c r="L321" s="4">
        <v>0.5</v>
      </c>
      <c r="M321" s="4">
        <v>0.4</v>
      </c>
      <c r="O321" s="3" t="s">
        <v>34</v>
      </c>
      <c r="P321" s="6">
        <v>4111672</v>
      </c>
      <c r="Q321" s="6">
        <v>4208156</v>
      </c>
      <c r="R321" s="6">
        <v>4340118</v>
      </c>
      <c r="S321" s="6">
        <v>4457765</v>
      </c>
      <c r="T321" s="6">
        <v>4521322</v>
      </c>
      <c r="U321" s="6">
        <v>4549428</v>
      </c>
      <c r="V321" s="6">
        <v>4570881</v>
      </c>
      <c r="W321" s="6">
        <v>4589287</v>
      </c>
      <c r="X321" s="6">
        <v>4609779</v>
      </c>
      <c r="Y321" s="6">
        <v>4637852</v>
      </c>
      <c r="Z321" s="6">
        <v>4677627</v>
      </c>
      <c r="AA321" s="6">
        <v>4726286</v>
      </c>
    </row>
    <row r="322" spans="1:27" x14ac:dyDescent="0.3">
      <c r="A322" s="3" t="s">
        <v>36</v>
      </c>
      <c r="B322" s="4">
        <v>3.8</v>
      </c>
      <c r="C322" s="4">
        <v>3.2</v>
      </c>
      <c r="D322" s="4">
        <v>3.1</v>
      </c>
      <c r="E322" s="4">
        <v>1.9</v>
      </c>
      <c r="F322" s="4">
        <v>2.7</v>
      </c>
      <c r="G322" s="4">
        <v>2</v>
      </c>
      <c r="H322" s="4">
        <v>2.1</v>
      </c>
      <c r="I322" s="4">
        <v>2.6</v>
      </c>
      <c r="J322" s="4">
        <v>2.6</v>
      </c>
      <c r="K322" s="4">
        <v>2.5</v>
      </c>
      <c r="L322" s="4">
        <v>2.6</v>
      </c>
      <c r="M322" s="4">
        <v>1.6</v>
      </c>
      <c r="O322" s="3" t="s">
        <v>36</v>
      </c>
      <c r="P322" s="6">
        <v>43296338</v>
      </c>
      <c r="Q322" s="6">
        <v>44009971</v>
      </c>
      <c r="R322" s="6">
        <v>44784666</v>
      </c>
      <c r="S322" s="6">
        <v>45668939</v>
      </c>
      <c r="T322" s="6">
        <v>46239273</v>
      </c>
      <c r="U322" s="6">
        <v>46486619</v>
      </c>
      <c r="V322" s="6">
        <v>46667174</v>
      </c>
      <c r="W322" s="6">
        <v>46818219</v>
      </c>
      <c r="X322" s="6">
        <v>46727890</v>
      </c>
      <c r="Y322" s="6">
        <v>46512199</v>
      </c>
      <c r="Z322" s="6">
        <v>46449565</v>
      </c>
      <c r="AA322" s="6">
        <v>46440099</v>
      </c>
    </row>
    <row r="323" spans="1:27" x14ac:dyDescent="0.3">
      <c r="A323" s="3" t="s">
        <v>37</v>
      </c>
      <c r="B323" s="4">
        <v>3.5</v>
      </c>
      <c r="C323" s="4">
        <v>2.9</v>
      </c>
      <c r="D323" s="4">
        <v>3.4</v>
      </c>
      <c r="E323" s="4">
        <v>2.6</v>
      </c>
      <c r="F323" s="4">
        <v>2.7</v>
      </c>
      <c r="G323" s="4">
        <v>3.2</v>
      </c>
      <c r="H323" s="4">
        <v>3</v>
      </c>
      <c r="I323" s="4">
        <v>2.5</v>
      </c>
      <c r="J323" s="4">
        <v>2.7</v>
      </c>
      <c r="K323" s="4">
        <v>3.2</v>
      </c>
      <c r="L323" s="4">
        <v>2.4</v>
      </c>
      <c r="M323" s="4">
        <v>3.2</v>
      </c>
      <c r="O323" s="3" t="s">
        <v>37</v>
      </c>
      <c r="P323" s="6">
        <v>62772870</v>
      </c>
      <c r="Q323" s="6">
        <v>63229635</v>
      </c>
      <c r="R323" s="6">
        <v>63645065</v>
      </c>
      <c r="S323" s="6">
        <v>64007193</v>
      </c>
      <c r="T323" s="6">
        <v>64350226</v>
      </c>
      <c r="U323" s="6">
        <v>64658856</v>
      </c>
      <c r="V323" s="6">
        <v>64978721</v>
      </c>
      <c r="W323" s="6">
        <v>65276983</v>
      </c>
      <c r="X323" s="6">
        <v>65600350</v>
      </c>
      <c r="Y323" s="6">
        <v>65942267</v>
      </c>
      <c r="Z323" s="6">
        <v>66456279</v>
      </c>
      <c r="AA323" s="6">
        <v>66730453</v>
      </c>
    </row>
    <row r="324" spans="1:27" x14ac:dyDescent="0.3">
      <c r="A324" s="3" t="s">
        <v>38</v>
      </c>
      <c r="B324" s="4">
        <v>2.8</v>
      </c>
      <c r="C324" s="4">
        <v>2.7</v>
      </c>
      <c r="D324" s="4">
        <v>3.2</v>
      </c>
      <c r="E324" s="4">
        <v>3.2</v>
      </c>
      <c r="F324" s="4">
        <v>2.6</v>
      </c>
      <c r="G324" s="4">
        <v>3</v>
      </c>
      <c r="H324" s="4">
        <v>4.3</v>
      </c>
      <c r="I324" s="4">
        <v>4.5</v>
      </c>
      <c r="J324" s="4">
        <v>3.6</v>
      </c>
      <c r="K324" s="4">
        <v>3.2</v>
      </c>
      <c r="L324" s="4">
        <v>3.7</v>
      </c>
      <c r="M324" s="4">
        <v>2.4</v>
      </c>
      <c r="O324" s="3" t="s">
        <v>38</v>
      </c>
      <c r="P324" s="6">
        <v>57874753</v>
      </c>
      <c r="Q324" s="6">
        <v>58064214</v>
      </c>
      <c r="R324" s="6">
        <v>58223744</v>
      </c>
      <c r="S324" s="6">
        <v>58652875</v>
      </c>
      <c r="T324" s="6">
        <v>59000586</v>
      </c>
      <c r="U324" s="6">
        <v>59190143</v>
      </c>
      <c r="V324" s="6">
        <v>59364690</v>
      </c>
      <c r="W324" s="6">
        <v>59394207</v>
      </c>
      <c r="X324" s="6">
        <v>59685227</v>
      </c>
      <c r="Y324" s="6">
        <v>60782668</v>
      </c>
      <c r="Z324" s="6">
        <v>60795612</v>
      </c>
      <c r="AA324" s="6">
        <v>60665551</v>
      </c>
    </row>
    <row r="325" spans="1:27" x14ac:dyDescent="0.3">
      <c r="A325" s="3" t="s">
        <v>39</v>
      </c>
      <c r="B325" s="4">
        <v>2.1</v>
      </c>
      <c r="C325" s="4">
        <v>1.9</v>
      </c>
      <c r="D325" s="4">
        <v>1.8</v>
      </c>
      <c r="E325" s="4">
        <v>1.2</v>
      </c>
      <c r="F325" s="4">
        <v>1.6</v>
      </c>
      <c r="G325" s="4">
        <v>1.4</v>
      </c>
      <c r="H325" s="4">
        <v>2</v>
      </c>
      <c r="I325" s="4">
        <v>1.3</v>
      </c>
      <c r="J325" s="4">
        <v>1.8</v>
      </c>
      <c r="K325" s="4">
        <v>1.6</v>
      </c>
      <c r="L325" s="4">
        <v>1.2</v>
      </c>
      <c r="M325" s="4">
        <v>1.2</v>
      </c>
      <c r="O325" s="3" t="s">
        <v>39</v>
      </c>
      <c r="P325" s="6">
        <v>733067</v>
      </c>
      <c r="Q325" s="6">
        <v>744013</v>
      </c>
      <c r="R325" s="6">
        <v>757916</v>
      </c>
      <c r="S325" s="6">
        <v>776333</v>
      </c>
      <c r="T325" s="6">
        <v>796930</v>
      </c>
      <c r="U325" s="6">
        <v>819140</v>
      </c>
      <c r="V325" s="6">
        <v>839751</v>
      </c>
      <c r="W325" s="6">
        <v>862011</v>
      </c>
      <c r="X325" s="6">
        <v>865878</v>
      </c>
      <c r="Y325" s="6">
        <v>858000</v>
      </c>
      <c r="Z325" s="6">
        <v>847008</v>
      </c>
      <c r="AA325" s="6">
        <v>848319</v>
      </c>
    </row>
    <row r="326" spans="1:27" x14ac:dyDescent="0.3">
      <c r="A326" s="3" t="s">
        <v>40</v>
      </c>
      <c r="B326" s="4">
        <v>6.1</v>
      </c>
      <c r="C326" s="4">
        <v>4.8</v>
      </c>
      <c r="D326" s="4">
        <v>4.5</v>
      </c>
      <c r="E326" s="4">
        <v>4</v>
      </c>
      <c r="F326" s="4">
        <v>4.8</v>
      </c>
      <c r="G326" s="4">
        <v>5.7</v>
      </c>
      <c r="H326" s="4">
        <v>5.5</v>
      </c>
      <c r="I326" s="4">
        <v>4.2</v>
      </c>
      <c r="J326" s="4">
        <v>3.5</v>
      </c>
      <c r="K326" s="4">
        <v>4.9000000000000004</v>
      </c>
      <c r="L326" s="4">
        <v>3.2</v>
      </c>
      <c r="M326" s="4">
        <v>3.3</v>
      </c>
      <c r="O326" s="3" t="s">
        <v>40</v>
      </c>
      <c r="P326" s="6">
        <v>2249724</v>
      </c>
      <c r="Q326" s="6">
        <v>2227874</v>
      </c>
      <c r="R326" s="6">
        <v>2208840</v>
      </c>
      <c r="S326" s="6">
        <v>2191810</v>
      </c>
      <c r="T326" s="6">
        <v>2162834</v>
      </c>
      <c r="U326" s="6">
        <v>2120504</v>
      </c>
      <c r="V326" s="6">
        <v>2074605</v>
      </c>
      <c r="W326" s="6">
        <v>2044813</v>
      </c>
      <c r="X326" s="6">
        <v>2023825</v>
      </c>
      <c r="Y326" s="6">
        <v>2001468</v>
      </c>
      <c r="Z326" s="6">
        <v>1986096</v>
      </c>
      <c r="AA326" s="6">
        <v>1968957</v>
      </c>
    </row>
    <row r="327" spans="1:27" x14ac:dyDescent="0.3">
      <c r="A327" s="3" t="s">
        <v>41</v>
      </c>
      <c r="B327" s="4">
        <v>4.2</v>
      </c>
      <c r="C327" s="4">
        <v>5.3</v>
      </c>
      <c r="D327" s="4">
        <v>3.7</v>
      </c>
      <c r="E327" s="4">
        <v>4.4000000000000004</v>
      </c>
      <c r="F327" s="4">
        <v>3.6</v>
      </c>
      <c r="G327" s="4">
        <v>3.6</v>
      </c>
      <c r="H327" s="4">
        <v>3.3</v>
      </c>
      <c r="I327" s="4">
        <v>3.8</v>
      </c>
      <c r="J327" s="4">
        <v>3.5</v>
      </c>
      <c r="K327" s="4">
        <v>2.8</v>
      </c>
      <c r="L327" s="4">
        <v>2.4</v>
      </c>
      <c r="M327" s="4">
        <v>2.4</v>
      </c>
      <c r="O327" s="3" t="s">
        <v>41</v>
      </c>
      <c r="P327" s="6">
        <v>3355220</v>
      </c>
      <c r="Q327" s="6">
        <v>3289835</v>
      </c>
      <c r="R327" s="6">
        <v>3249983</v>
      </c>
      <c r="S327" s="6">
        <v>3212605</v>
      </c>
      <c r="T327" s="6">
        <v>3183856</v>
      </c>
      <c r="U327" s="6">
        <v>3141976</v>
      </c>
      <c r="V327" s="6">
        <v>3052588</v>
      </c>
      <c r="W327" s="6">
        <v>3003641</v>
      </c>
      <c r="X327" s="6">
        <v>2971905</v>
      </c>
      <c r="Y327" s="6">
        <v>2943472</v>
      </c>
      <c r="Z327" s="6">
        <v>2921262</v>
      </c>
      <c r="AA327" s="6">
        <v>2888558</v>
      </c>
    </row>
    <row r="328" spans="1:27" x14ac:dyDescent="0.3">
      <c r="A328" s="3" t="s">
        <v>42</v>
      </c>
      <c r="B328" s="4">
        <v>3</v>
      </c>
      <c r="C328" s="4">
        <v>2.2000000000000002</v>
      </c>
      <c r="D328" s="4">
        <v>1.6</v>
      </c>
      <c r="E328" s="4">
        <v>2.2999999999999998</v>
      </c>
      <c r="F328" s="4">
        <v>3</v>
      </c>
      <c r="G328" s="4">
        <v>2.4</v>
      </c>
      <c r="H328" s="4">
        <v>1.8</v>
      </c>
      <c r="I328" s="4">
        <v>1.9</v>
      </c>
      <c r="J328" s="4">
        <v>1.9</v>
      </c>
      <c r="K328" s="4">
        <v>3.1</v>
      </c>
      <c r="L328" s="4">
        <v>1.9</v>
      </c>
      <c r="M328" s="4">
        <v>2.6</v>
      </c>
      <c r="O328" s="3" t="s">
        <v>42</v>
      </c>
      <c r="P328" s="6">
        <v>461230</v>
      </c>
      <c r="Q328" s="6">
        <v>469086</v>
      </c>
      <c r="R328" s="6">
        <v>476187</v>
      </c>
      <c r="S328" s="6">
        <v>483799</v>
      </c>
      <c r="T328" s="6">
        <v>493500</v>
      </c>
      <c r="U328" s="6">
        <v>502066</v>
      </c>
      <c r="V328" s="6">
        <v>511840</v>
      </c>
      <c r="W328" s="6">
        <v>524853</v>
      </c>
      <c r="X328" s="6">
        <v>537039</v>
      </c>
      <c r="Y328" s="6">
        <v>549680</v>
      </c>
      <c r="Z328" s="6">
        <v>562958</v>
      </c>
      <c r="AA328" s="6">
        <v>576249</v>
      </c>
    </row>
    <row r="329" spans="1:27" x14ac:dyDescent="0.3">
      <c r="A329" s="3" t="s">
        <v>43</v>
      </c>
      <c r="B329" s="4">
        <v>7.4</v>
      </c>
      <c r="C329" s="4">
        <v>5.8</v>
      </c>
      <c r="D329" s="4">
        <v>8.3000000000000007</v>
      </c>
      <c r="E329" s="4">
        <v>7.1</v>
      </c>
      <c r="F329" s="4">
        <v>5.9</v>
      </c>
      <c r="G329" s="4">
        <v>5.5</v>
      </c>
      <c r="H329" s="4">
        <v>4.4000000000000004</v>
      </c>
      <c r="I329" s="4">
        <v>4.4000000000000004</v>
      </c>
      <c r="J329" s="4">
        <v>4.0999999999999996</v>
      </c>
      <c r="K329" s="4">
        <v>3.9</v>
      </c>
      <c r="L329" s="4">
        <v>3.3</v>
      </c>
      <c r="M329" s="4">
        <v>2.8</v>
      </c>
      <c r="O329" s="3" t="s">
        <v>43</v>
      </c>
      <c r="P329" s="6">
        <v>10097549</v>
      </c>
      <c r="Q329" s="6">
        <v>10076581</v>
      </c>
      <c r="R329" s="6">
        <v>10066158</v>
      </c>
      <c r="S329" s="6">
        <v>10045401</v>
      </c>
      <c r="T329" s="6">
        <v>10030975</v>
      </c>
      <c r="U329" s="6">
        <v>10014324</v>
      </c>
      <c r="V329" s="6">
        <v>9985722</v>
      </c>
      <c r="W329" s="6">
        <v>9931925</v>
      </c>
      <c r="X329" s="6">
        <v>9908798</v>
      </c>
      <c r="Y329" s="6">
        <v>9877365</v>
      </c>
      <c r="Z329" s="6">
        <v>9855571</v>
      </c>
      <c r="AA329" s="6">
        <v>9830485</v>
      </c>
    </row>
    <row r="330" spans="1:27" x14ac:dyDescent="0.3">
      <c r="A330" s="3" t="s">
        <v>44</v>
      </c>
      <c r="B330" s="4">
        <v>1.2</v>
      </c>
      <c r="C330" s="4">
        <v>1.1000000000000001</v>
      </c>
      <c r="D330" s="4">
        <v>1</v>
      </c>
      <c r="E330" s="4">
        <v>0.9</v>
      </c>
      <c r="F330" s="4">
        <v>1.5</v>
      </c>
      <c r="G330" s="4">
        <v>1.4</v>
      </c>
      <c r="H330" s="4">
        <v>1</v>
      </c>
      <c r="I330" s="4">
        <v>0.5</v>
      </c>
      <c r="J330" s="4">
        <v>0.4</v>
      </c>
      <c r="K330" s="4">
        <v>0.7</v>
      </c>
      <c r="L330" s="4">
        <v>0.6</v>
      </c>
      <c r="M330" s="4">
        <v>0.3</v>
      </c>
      <c r="O330" s="3" t="s">
        <v>44</v>
      </c>
      <c r="P330" s="6">
        <v>402668</v>
      </c>
      <c r="Q330" s="6">
        <v>404999</v>
      </c>
      <c r="R330" s="6">
        <v>405616</v>
      </c>
      <c r="S330" s="6">
        <v>407832</v>
      </c>
      <c r="T330" s="6">
        <v>410926</v>
      </c>
      <c r="U330" s="6">
        <v>414027</v>
      </c>
      <c r="V330" s="6">
        <v>414989</v>
      </c>
      <c r="W330" s="6">
        <v>417546</v>
      </c>
      <c r="X330" s="6">
        <v>422509</v>
      </c>
      <c r="Y330" s="6">
        <v>429424</v>
      </c>
      <c r="Z330" s="6">
        <v>439691</v>
      </c>
      <c r="AA330" s="6">
        <v>450415</v>
      </c>
    </row>
    <row r="331" spans="1:27" x14ac:dyDescent="0.3">
      <c r="A331" s="3" t="s">
        <v>45</v>
      </c>
      <c r="B331" s="4">
        <v>2.5</v>
      </c>
      <c r="C331" s="4">
        <v>2.2999999999999998</v>
      </c>
      <c r="D331" s="4">
        <v>1.9</v>
      </c>
      <c r="E331" s="4">
        <v>1.6</v>
      </c>
      <c r="F331" s="4">
        <v>1.3</v>
      </c>
      <c r="G331" s="4">
        <v>1.8</v>
      </c>
      <c r="H331" s="4">
        <v>2.1</v>
      </c>
      <c r="I331" s="4">
        <v>1.9</v>
      </c>
      <c r="J331" s="4">
        <v>2.4</v>
      </c>
      <c r="K331" s="4">
        <v>1.5</v>
      </c>
      <c r="L331" s="4">
        <v>1.4</v>
      </c>
      <c r="M331" s="4">
        <v>1.4</v>
      </c>
      <c r="O331" s="3" t="s">
        <v>45</v>
      </c>
      <c r="P331" s="6">
        <v>16305526</v>
      </c>
      <c r="Q331" s="6">
        <v>16334210</v>
      </c>
      <c r="R331" s="6">
        <v>16357992</v>
      </c>
      <c r="S331" s="6">
        <v>16405399</v>
      </c>
      <c r="T331" s="6">
        <v>16485787</v>
      </c>
      <c r="U331" s="6">
        <v>16574989</v>
      </c>
      <c r="V331" s="6">
        <v>16655799</v>
      </c>
      <c r="W331" s="6">
        <v>16730348</v>
      </c>
      <c r="X331" s="6">
        <v>16779575</v>
      </c>
      <c r="Y331" s="6">
        <v>16829289</v>
      </c>
      <c r="Z331" s="6">
        <v>16900726</v>
      </c>
      <c r="AA331" s="6">
        <v>16979120</v>
      </c>
    </row>
    <row r="332" spans="1:27" x14ac:dyDescent="0.3">
      <c r="A332" s="3" t="s">
        <v>46</v>
      </c>
      <c r="B332" s="4">
        <v>2.5</v>
      </c>
      <c r="C332" s="4">
        <v>2.2000000000000002</v>
      </c>
      <c r="D332" s="4">
        <v>2.1</v>
      </c>
      <c r="E332" s="4">
        <v>2.5</v>
      </c>
      <c r="F332" s="4">
        <v>2.2999999999999998</v>
      </c>
      <c r="G332" s="4">
        <v>2.5</v>
      </c>
      <c r="H332" s="4">
        <v>2.5</v>
      </c>
      <c r="I332" s="4">
        <v>3</v>
      </c>
      <c r="J332" s="4">
        <v>2.7</v>
      </c>
      <c r="K332" s="4">
        <v>2.9</v>
      </c>
      <c r="L332" s="4">
        <v>3</v>
      </c>
      <c r="M332" s="4">
        <v>2.6</v>
      </c>
      <c r="O332" s="3" t="s">
        <v>46</v>
      </c>
      <c r="P332" s="6">
        <v>8201359</v>
      </c>
      <c r="Q332" s="6">
        <v>8254298</v>
      </c>
      <c r="R332" s="6">
        <v>8282984</v>
      </c>
      <c r="S332" s="6">
        <v>8307989</v>
      </c>
      <c r="T332" s="6">
        <v>8335003</v>
      </c>
      <c r="U332" s="6">
        <v>8351643</v>
      </c>
      <c r="V332" s="6">
        <v>8375164</v>
      </c>
      <c r="W332" s="6">
        <v>8408121</v>
      </c>
      <c r="X332" s="6">
        <v>8451860</v>
      </c>
      <c r="Y332" s="6">
        <v>8507786</v>
      </c>
      <c r="Z332" s="6">
        <v>8584926</v>
      </c>
      <c r="AA332" s="6">
        <v>8700471</v>
      </c>
    </row>
    <row r="333" spans="1:27" x14ac:dyDescent="0.3">
      <c r="A333" s="3" t="s">
        <v>47</v>
      </c>
      <c r="B333" s="4">
        <v>6.6</v>
      </c>
      <c r="C333" s="4">
        <v>5.4</v>
      </c>
      <c r="D333" s="4">
        <v>5.4</v>
      </c>
      <c r="E333" s="4">
        <v>4.5999999999999996</v>
      </c>
      <c r="F333" s="4">
        <v>5.6</v>
      </c>
      <c r="G333" s="4">
        <v>4.0999999999999996</v>
      </c>
      <c r="H333" s="4">
        <v>4.3</v>
      </c>
      <c r="I333" s="4">
        <v>4</v>
      </c>
      <c r="J333" s="4">
        <v>4.8</v>
      </c>
      <c r="K333" s="4">
        <v>3.6</v>
      </c>
      <c r="L333" s="4">
        <v>4.0999999999999996</v>
      </c>
      <c r="M333" s="4">
        <v>3.6</v>
      </c>
      <c r="O333" s="3" t="s">
        <v>47</v>
      </c>
      <c r="P333" s="6">
        <v>38173835</v>
      </c>
      <c r="Q333" s="6">
        <v>38157055</v>
      </c>
      <c r="R333" s="6">
        <v>38125479</v>
      </c>
      <c r="S333" s="6">
        <v>38115641</v>
      </c>
      <c r="T333" s="6">
        <v>38135876</v>
      </c>
      <c r="U333" s="6">
        <v>38022869</v>
      </c>
      <c r="V333" s="6">
        <v>38062718</v>
      </c>
      <c r="W333" s="6">
        <v>38063792</v>
      </c>
      <c r="X333" s="6">
        <v>38062535</v>
      </c>
      <c r="Y333" s="6">
        <v>38017856</v>
      </c>
      <c r="Z333" s="6">
        <v>38005614</v>
      </c>
      <c r="AA333" s="6">
        <v>37967209</v>
      </c>
    </row>
    <row r="334" spans="1:27" x14ac:dyDescent="0.3">
      <c r="A334" s="3" t="s">
        <v>48</v>
      </c>
      <c r="B334" s="4">
        <v>5.8</v>
      </c>
      <c r="C334" s="4">
        <v>5.7</v>
      </c>
      <c r="D334" s="4">
        <v>5.3</v>
      </c>
      <c r="E334" s="4">
        <v>5.0999999999999996</v>
      </c>
      <c r="F334" s="4">
        <v>5.5</v>
      </c>
      <c r="G334" s="4">
        <v>4.8</v>
      </c>
      <c r="H334" s="4">
        <v>4.0999999999999996</v>
      </c>
      <c r="I334" s="4">
        <v>4.7</v>
      </c>
      <c r="J334" s="4">
        <v>5</v>
      </c>
      <c r="K334" s="4">
        <v>4.7</v>
      </c>
      <c r="L334" s="4">
        <v>5.6</v>
      </c>
      <c r="M334" s="4">
        <v>3.8</v>
      </c>
      <c r="O334" s="3" t="s">
        <v>48</v>
      </c>
      <c r="P334" s="6">
        <v>10494672</v>
      </c>
      <c r="Q334" s="6">
        <v>10511988</v>
      </c>
      <c r="R334" s="6">
        <v>10532588</v>
      </c>
      <c r="S334" s="6">
        <v>10553339</v>
      </c>
      <c r="T334" s="6">
        <v>10563014</v>
      </c>
      <c r="U334" s="6">
        <v>10573479</v>
      </c>
      <c r="V334" s="6">
        <v>10572721</v>
      </c>
      <c r="W334" s="6">
        <v>10542398</v>
      </c>
      <c r="X334" s="6">
        <v>10487289</v>
      </c>
      <c r="Y334" s="6">
        <v>10427301</v>
      </c>
      <c r="Z334" s="6">
        <v>10374822</v>
      </c>
      <c r="AA334" s="6">
        <v>10341330</v>
      </c>
    </row>
    <row r="335" spans="1:27" x14ac:dyDescent="0.3">
      <c r="A335" s="3" t="s">
        <v>49</v>
      </c>
      <c r="B335" s="4">
        <v>2.9</v>
      </c>
      <c r="C335" s="4">
        <v>2.9</v>
      </c>
      <c r="D335" s="4">
        <v>2.9</v>
      </c>
      <c r="E335" s="4">
        <v>2.7</v>
      </c>
      <c r="F335" s="4">
        <v>3.2</v>
      </c>
      <c r="G335" s="4">
        <v>3</v>
      </c>
      <c r="H335" s="4">
        <v>3.8</v>
      </c>
      <c r="I335" s="4">
        <v>2.8</v>
      </c>
      <c r="J335" s="4">
        <v>3.3</v>
      </c>
      <c r="K335" s="4">
        <v>2.5</v>
      </c>
      <c r="L335" s="4">
        <v>2.5</v>
      </c>
      <c r="M335" s="4">
        <v>1.3</v>
      </c>
      <c r="O335" s="3" t="s">
        <v>49</v>
      </c>
      <c r="P335" s="6">
        <v>21382354</v>
      </c>
      <c r="Q335" s="6">
        <v>21257016</v>
      </c>
      <c r="R335" s="6">
        <v>21130503</v>
      </c>
      <c r="S335" s="6">
        <v>20635460</v>
      </c>
      <c r="T335" s="6">
        <v>20440290</v>
      </c>
      <c r="U335" s="6">
        <v>20294683</v>
      </c>
      <c r="V335" s="6">
        <v>20199059</v>
      </c>
      <c r="W335" s="6">
        <v>20095996</v>
      </c>
      <c r="X335" s="6">
        <v>20020074</v>
      </c>
      <c r="Y335" s="6">
        <v>19947311</v>
      </c>
      <c r="Z335" s="6">
        <v>19870647</v>
      </c>
      <c r="AA335" s="6">
        <v>19760314</v>
      </c>
    </row>
    <row r="336" spans="1:27" x14ac:dyDescent="0.3">
      <c r="A336" s="3" t="s">
        <v>50</v>
      </c>
      <c r="B336" s="4">
        <v>5.8</v>
      </c>
      <c r="C336" s="4">
        <v>4.0999999999999996</v>
      </c>
      <c r="D336" s="4">
        <v>3.8</v>
      </c>
      <c r="E336" s="4">
        <v>3.8</v>
      </c>
      <c r="F336" s="4">
        <v>3.2</v>
      </c>
      <c r="G336" s="4">
        <v>4.5</v>
      </c>
      <c r="H336" s="4">
        <v>4.5</v>
      </c>
      <c r="I336" s="4">
        <v>3.3</v>
      </c>
      <c r="J336" s="4">
        <v>2.1</v>
      </c>
      <c r="K336" s="4">
        <v>3.5</v>
      </c>
      <c r="L336" s="4">
        <v>3.9</v>
      </c>
      <c r="M336" s="4">
        <v>3.1</v>
      </c>
      <c r="O336" s="3" t="s">
        <v>50</v>
      </c>
      <c r="P336" s="6">
        <v>1997590</v>
      </c>
      <c r="Q336" s="6">
        <v>2003358</v>
      </c>
      <c r="R336" s="6">
        <v>2010377</v>
      </c>
      <c r="S336" s="6">
        <v>2010269</v>
      </c>
      <c r="T336" s="6">
        <v>2032362</v>
      </c>
      <c r="U336" s="6">
        <v>2046976</v>
      </c>
      <c r="V336" s="6">
        <v>2050189</v>
      </c>
      <c r="W336" s="6">
        <v>2055496</v>
      </c>
      <c r="X336" s="6">
        <v>2058821</v>
      </c>
      <c r="Y336" s="6">
        <v>2061085</v>
      </c>
      <c r="Z336" s="6">
        <v>2062874</v>
      </c>
      <c r="AA336" s="6">
        <v>2064188</v>
      </c>
    </row>
    <row r="337" spans="1:27" x14ac:dyDescent="0.3">
      <c r="A337" s="3" t="s">
        <v>51</v>
      </c>
      <c r="B337" s="4">
        <v>7.1</v>
      </c>
      <c r="C337" s="4">
        <v>6.4</v>
      </c>
      <c r="D337" s="4">
        <v>6</v>
      </c>
      <c r="E337" s="4">
        <v>4.7</v>
      </c>
      <c r="F337" s="4">
        <v>3.9</v>
      </c>
      <c r="G337" s="4">
        <v>3.9</v>
      </c>
      <c r="H337" s="4">
        <v>4.3</v>
      </c>
      <c r="I337" s="4">
        <v>3.7</v>
      </c>
      <c r="J337" s="4">
        <v>3.8</v>
      </c>
      <c r="K337" s="4">
        <v>4.5</v>
      </c>
      <c r="L337" s="4">
        <v>4.8</v>
      </c>
      <c r="M337" s="4">
        <v>3.6</v>
      </c>
      <c r="O337" s="3" t="s">
        <v>51</v>
      </c>
      <c r="P337" s="6">
        <v>5372685</v>
      </c>
      <c r="Q337" s="6">
        <v>5372928</v>
      </c>
      <c r="R337" s="6">
        <v>5373180</v>
      </c>
      <c r="S337" s="6">
        <v>5376064</v>
      </c>
      <c r="T337" s="6">
        <v>5382401</v>
      </c>
      <c r="U337" s="6">
        <v>5390410</v>
      </c>
      <c r="V337" s="6">
        <v>5392446</v>
      </c>
      <c r="W337" s="6">
        <v>5404322</v>
      </c>
      <c r="X337" s="6">
        <v>5410836</v>
      </c>
      <c r="Y337" s="6">
        <v>5415949</v>
      </c>
      <c r="Z337" s="6">
        <v>5421349</v>
      </c>
      <c r="AA337" s="6">
        <v>5426252</v>
      </c>
    </row>
    <row r="338" spans="1:27" x14ac:dyDescent="0.3">
      <c r="A338" s="3" t="s">
        <v>52</v>
      </c>
      <c r="B338" s="4">
        <v>4.2</v>
      </c>
      <c r="C338" s="4">
        <v>3.6</v>
      </c>
      <c r="D338" s="4">
        <v>1.9</v>
      </c>
      <c r="E338" s="4">
        <v>2.7</v>
      </c>
      <c r="F338" s="4">
        <v>2.4</v>
      </c>
      <c r="G338" s="4">
        <v>2.7</v>
      </c>
      <c r="H338" s="4">
        <v>2.2999999999999998</v>
      </c>
      <c r="I338" s="4">
        <v>2.7</v>
      </c>
      <c r="J338" s="4">
        <v>2.2000000000000002</v>
      </c>
      <c r="K338" s="4">
        <v>2.2000000000000002</v>
      </c>
      <c r="L338" s="4">
        <v>1.7</v>
      </c>
      <c r="M338" s="4">
        <v>1.7</v>
      </c>
      <c r="O338" s="3" t="s">
        <v>52</v>
      </c>
      <c r="P338" s="6">
        <v>5236611</v>
      </c>
      <c r="Q338" s="6">
        <v>5255580</v>
      </c>
      <c r="R338" s="6">
        <v>5276955</v>
      </c>
      <c r="S338" s="6">
        <v>5300484</v>
      </c>
      <c r="T338" s="6">
        <v>5326314</v>
      </c>
      <c r="U338" s="6">
        <v>5351427</v>
      </c>
      <c r="V338" s="6">
        <v>5375276</v>
      </c>
      <c r="W338" s="6">
        <v>5401267</v>
      </c>
      <c r="X338" s="6">
        <v>5426674</v>
      </c>
      <c r="Y338" s="6">
        <v>5451270</v>
      </c>
      <c r="Z338" s="6">
        <v>5471753</v>
      </c>
      <c r="AA338" s="6">
        <v>5487308</v>
      </c>
    </row>
    <row r="339" spans="1:27" x14ac:dyDescent="0.3">
      <c r="A339" s="3" t="s">
        <v>53</v>
      </c>
      <c r="B339" s="4">
        <v>2.6</v>
      </c>
      <c r="C339" s="4">
        <v>4.0999999999999996</v>
      </c>
      <c r="D339" s="4">
        <v>2.2000000000000002</v>
      </c>
      <c r="E339" s="4">
        <v>1.9</v>
      </c>
      <c r="F339" s="4">
        <v>1.9</v>
      </c>
      <c r="G339" s="4">
        <v>1.8</v>
      </c>
      <c r="H339" s="4">
        <v>1.1000000000000001</v>
      </c>
      <c r="I339" s="4">
        <v>2</v>
      </c>
      <c r="J339" s="4">
        <v>2.6</v>
      </c>
      <c r="K339" s="4">
        <v>1.3</v>
      </c>
      <c r="L339" s="4">
        <v>2</v>
      </c>
      <c r="M339" s="4">
        <v>2.1</v>
      </c>
      <c r="O339" s="3" t="s">
        <v>53</v>
      </c>
      <c r="P339" s="6">
        <v>9011392</v>
      </c>
      <c r="Q339" s="6">
        <v>9047752</v>
      </c>
      <c r="R339" s="6">
        <v>9113257</v>
      </c>
      <c r="S339" s="6">
        <v>9182927</v>
      </c>
      <c r="T339" s="6">
        <v>9256347</v>
      </c>
      <c r="U339" s="6">
        <v>9340682</v>
      </c>
      <c r="V339" s="6">
        <v>9415570</v>
      </c>
      <c r="W339" s="6">
        <v>9482855</v>
      </c>
      <c r="X339" s="6">
        <v>9555893</v>
      </c>
      <c r="Y339" s="6">
        <v>9644864</v>
      </c>
      <c r="Z339" s="6">
        <v>9747355</v>
      </c>
      <c r="AA339" s="6">
        <v>9851017</v>
      </c>
    </row>
    <row r="340" spans="1:27" x14ac:dyDescent="0.3">
      <c r="A340" s="3" t="s">
        <v>54</v>
      </c>
      <c r="B340" s="4">
        <v>1.3</v>
      </c>
      <c r="C340" s="4">
        <v>1.5</v>
      </c>
      <c r="D340" s="4">
        <v>1.3</v>
      </c>
      <c r="E340" s="4">
        <v>0.9</v>
      </c>
      <c r="F340" s="4">
        <v>1.3</v>
      </c>
      <c r="G340" s="4">
        <v>1</v>
      </c>
      <c r="H340" s="4">
        <v>1.5</v>
      </c>
      <c r="I340" s="4">
        <v>1.6</v>
      </c>
      <c r="J340" s="4">
        <v>2</v>
      </c>
      <c r="K340" s="4">
        <v>2.1</v>
      </c>
      <c r="L340" s="4">
        <v>2</v>
      </c>
      <c r="M340" s="4">
        <v>2.2999999999999998</v>
      </c>
      <c r="O340" s="3" t="s">
        <v>54</v>
      </c>
      <c r="P340" s="6">
        <v>60182050</v>
      </c>
      <c r="Q340" s="6">
        <v>60620361</v>
      </c>
      <c r="R340" s="6">
        <v>61073279</v>
      </c>
      <c r="S340" s="6">
        <v>61571647</v>
      </c>
      <c r="T340" s="6">
        <v>62042343</v>
      </c>
      <c r="U340" s="6">
        <v>62510197</v>
      </c>
      <c r="V340" s="6">
        <v>63022532</v>
      </c>
      <c r="W340" s="6">
        <v>63495303</v>
      </c>
      <c r="X340" s="6">
        <v>63905297</v>
      </c>
      <c r="Y340" s="6">
        <v>64351155</v>
      </c>
      <c r="Z340" s="6">
        <v>64875165</v>
      </c>
      <c r="AA340" s="6">
        <v>65382556</v>
      </c>
    </row>
    <row r="341" spans="1:27" x14ac:dyDescent="0.3">
      <c r="A341" s="3" t="s">
        <v>35</v>
      </c>
      <c r="B341" s="4">
        <v>1.9</v>
      </c>
      <c r="C341" s="4">
        <v>2.2999999999999998</v>
      </c>
      <c r="D341" s="4">
        <v>1.6</v>
      </c>
      <c r="E341" s="4">
        <v>1.9</v>
      </c>
      <c r="F341" s="4">
        <v>1.6</v>
      </c>
      <c r="G341" s="4">
        <v>2.1</v>
      </c>
      <c r="H341" s="4">
        <v>1.9</v>
      </c>
      <c r="I341" s="4">
        <v>2.2000000000000002</v>
      </c>
      <c r="J341" s="4">
        <v>3.2</v>
      </c>
      <c r="K341" s="4">
        <v>2.8</v>
      </c>
      <c r="L341" s="4">
        <v>2.5</v>
      </c>
      <c r="M341" s="4">
        <v>2.9</v>
      </c>
      <c r="O341" s="3" t="s">
        <v>35</v>
      </c>
      <c r="P341" s="6">
        <v>10969912</v>
      </c>
      <c r="Q341" s="6">
        <v>11004716</v>
      </c>
      <c r="R341" s="6">
        <v>11036008</v>
      </c>
      <c r="S341" s="6">
        <v>11060937</v>
      </c>
      <c r="T341" s="6">
        <v>11094745</v>
      </c>
      <c r="U341" s="6">
        <v>11119289</v>
      </c>
      <c r="V341" s="6">
        <v>11123392</v>
      </c>
      <c r="W341" s="6">
        <v>11086406</v>
      </c>
      <c r="X341" s="6">
        <v>11003615</v>
      </c>
      <c r="Y341" s="6">
        <v>10926807</v>
      </c>
      <c r="Z341" s="6">
        <v>10858018</v>
      </c>
      <c r="AA341" s="6">
        <v>10783748</v>
      </c>
    </row>
    <row r="342" spans="1:27" x14ac:dyDescent="0.3">
      <c r="A342" s="7" t="s">
        <v>60</v>
      </c>
      <c r="B342" s="8">
        <f t="shared" ref="B342:M342" si="28">SUMPRODUCT(B315:B340,P315:P340)/SUM(P315:P340)</f>
        <v>3.5556937079722903</v>
      </c>
      <c r="C342" s="8">
        <f t="shared" si="28"/>
        <v>3.2991560683167975</v>
      </c>
      <c r="D342" s="8">
        <f t="shared" si="28"/>
        <v>3.2713946805772447</v>
      </c>
      <c r="E342" s="8">
        <f t="shared" si="28"/>
        <v>2.6948977696673864</v>
      </c>
      <c r="F342" s="8">
        <f t="shared" si="28"/>
        <v>2.7450150069543655</v>
      </c>
      <c r="G342" s="8">
        <f t="shared" si="28"/>
        <v>2.6727154679284064</v>
      </c>
      <c r="H342" s="8">
        <f t="shared" si="28"/>
        <v>2.9813677936374599</v>
      </c>
      <c r="I342" s="8">
        <f t="shared" si="28"/>
        <v>2.9556667950668829</v>
      </c>
      <c r="J342" s="8">
        <f t="shared" si="28"/>
        <v>2.854883068307386</v>
      </c>
      <c r="K342" s="8">
        <f t="shared" si="28"/>
        <v>2.7204240653249299</v>
      </c>
      <c r="L342" s="8">
        <f t="shared" si="28"/>
        <v>2.7276503160097492</v>
      </c>
      <c r="M342" s="8">
        <f t="shared" si="28"/>
        <v>2.5196082268954045</v>
      </c>
    </row>
    <row r="343" spans="1:27" x14ac:dyDescent="0.3">
      <c r="A343" s="7" t="s">
        <v>61</v>
      </c>
      <c r="B343" s="9">
        <f>B341/B342</f>
        <v>0.53435423746988464</v>
      </c>
      <c r="C343" s="9">
        <f t="shared" ref="C343:M343" si="29">C341/C342</f>
        <v>0.69714798341548023</v>
      </c>
      <c r="D343" s="9">
        <f t="shared" si="29"/>
        <v>0.48908803621263963</v>
      </c>
      <c r="E343" s="9">
        <f t="shared" si="29"/>
        <v>0.7050360208040487</v>
      </c>
      <c r="F343" s="9">
        <f t="shared" si="29"/>
        <v>0.58287477334239557</v>
      </c>
      <c r="G343" s="9">
        <f t="shared" si="29"/>
        <v>0.78571775604220528</v>
      </c>
      <c r="H343" s="9">
        <f t="shared" si="29"/>
        <v>0.63729138151112785</v>
      </c>
      <c r="I343" s="9">
        <f t="shared" si="29"/>
        <v>0.74433288747969883</v>
      </c>
      <c r="J343" s="9">
        <f t="shared" si="29"/>
        <v>1.120886538409865</v>
      </c>
      <c r="K343" s="9">
        <f t="shared" si="29"/>
        <v>1.0292512978727695</v>
      </c>
      <c r="L343" s="9">
        <f t="shared" si="29"/>
        <v>0.9165397724651243</v>
      </c>
      <c r="M343" s="9">
        <f t="shared" si="29"/>
        <v>1.1509725873427967</v>
      </c>
    </row>
    <row r="344" spans="1:27" x14ac:dyDescent="0.3">
      <c r="A344" s="7" t="s">
        <v>62</v>
      </c>
      <c r="B344" s="8">
        <f>MIN(B315:B340)</f>
        <v>1.2</v>
      </c>
      <c r="C344" s="8">
        <f t="shared" ref="C344:M344" si="30">MIN(C315:C340)</f>
        <v>0.5</v>
      </c>
      <c r="D344" s="8">
        <f t="shared" si="30"/>
        <v>0.6</v>
      </c>
      <c r="E344" s="8">
        <f t="shared" si="30"/>
        <v>0.9</v>
      </c>
      <c r="F344" s="8">
        <f t="shared" si="30"/>
        <v>0.6</v>
      </c>
      <c r="G344" s="8">
        <f t="shared" si="30"/>
        <v>1</v>
      </c>
      <c r="H344" s="8">
        <f t="shared" si="30"/>
        <v>0.7</v>
      </c>
      <c r="I344" s="8">
        <f t="shared" si="30"/>
        <v>0.5</v>
      </c>
      <c r="J344" s="8">
        <f t="shared" si="30"/>
        <v>0.4</v>
      </c>
      <c r="K344" s="8">
        <f t="shared" si="30"/>
        <v>0.7</v>
      </c>
      <c r="L344" s="8">
        <f t="shared" si="30"/>
        <v>0.5</v>
      </c>
      <c r="M344" s="8">
        <f t="shared" si="30"/>
        <v>0.3</v>
      </c>
    </row>
    <row r="345" spans="1:27" x14ac:dyDescent="0.3">
      <c r="A345" s="7" t="s">
        <v>63</v>
      </c>
      <c r="B345" s="8">
        <f>MAX(B315:B340)</f>
        <v>7.4</v>
      </c>
      <c r="C345" s="8">
        <f t="shared" ref="C345:M345" si="31">MAX(C315:C340)</f>
        <v>6.4</v>
      </c>
      <c r="D345" s="8">
        <f t="shared" si="31"/>
        <v>8.3000000000000007</v>
      </c>
      <c r="E345" s="8">
        <f t="shared" si="31"/>
        <v>7.1</v>
      </c>
      <c r="F345" s="8">
        <f t="shared" si="31"/>
        <v>5.9</v>
      </c>
      <c r="G345" s="8">
        <f t="shared" si="31"/>
        <v>5.7</v>
      </c>
      <c r="H345" s="8">
        <f t="shared" si="31"/>
        <v>5.5</v>
      </c>
      <c r="I345" s="8">
        <f t="shared" si="31"/>
        <v>4.7</v>
      </c>
      <c r="J345" s="8">
        <f t="shared" si="31"/>
        <v>5</v>
      </c>
      <c r="K345" s="8">
        <f t="shared" si="31"/>
        <v>4.9000000000000004</v>
      </c>
      <c r="L345" s="8">
        <f t="shared" si="31"/>
        <v>5.6</v>
      </c>
      <c r="M345" s="8">
        <f t="shared" si="31"/>
        <v>3.8</v>
      </c>
    </row>
    <row r="346" spans="1:27" x14ac:dyDescent="0.3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</row>
    <row r="347" spans="1:27" x14ac:dyDescent="0.3">
      <c r="A347" s="7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</row>
    <row r="348" spans="1:27" x14ac:dyDescent="0.3">
      <c r="A348" s="7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</row>
    <row r="349" spans="1:27" x14ac:dyDescent="0.3">
      <c r="A349" s="7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</row>
    <row r="351" spans="1:27" x14ac:dyDescent="0.3">
      <c r="A351" s="1" t="s">
        <v>5</v>
      </c>
      <c r="B351" s="1" t="s">
        <v>59</v>
      </c>
    </row>
    <row r="352" spans="1:27" x14ac:dyDescent="0.3">
      <c r="A352" s="1" t="s">
        <v>7</v>
      </c>
      <c r="B352" s="1" t="s">
        <v>57</v>
      </c>
    </row>
    <row r="353" spans="1:27" x14ac:dyDescent="0.3">
      <c r="A353" s="1" t="s">
        <v>9</v>
      </c>
      <c r="B353" s="1" t="s">
        <v>10</v>
      </c>
    </row>
    <row r="354" spans="1:27" x14ac:dyDescent="0.3">
      <c r="A354" s="1" t="s">
        <v>11</v>
      </c>
      <c r="B354" s="1" t="s">
        <v>12</v>
      </c>
    </row>
    <row r="355" spans="1:27" x14ac:dyDescent="0.3">
      <c r="A355" s="1" t="s">
        <v>13</v>
      </c>
      <c r="B355" s="1" t="s">
        <v>14</v>
      </c>
    </row>
    <row r="357" spans="1:27" x14ac:dyDescent="0.3">
      <c r="A357" s="3" t="s">
        <v>15</v>
      </c>
      <c r="B357" s="3" t="s">
        <v>16</v>
      </c>
      <c r="C357" s="3" t="s">
        <v>17</v>
      </c>
      <c r="D357" s="3" t="s">
        <v>18</v>
      </c>
      <c r="E357" s="3" t="s">
        <v>19</v>
      </c>
      <c r="F357" s="3" t="s">
        <v>20</v>
      </c>
      <c r="G357" s="3" t="s">
        <v>21</v>
      </c>
      <c r="H357" s="3" t="s">
        <v>22</v>
      </c>
      <c r="I357" s="3" t="s">
        <v>23</v>
      </c>
      <c r="J357" s="3" t="s">
        <v>24</v>
      </c>
      <c r="K357" s="3" t="s">
        <v>25</v>
      </c>
      <c r="L357" s="3" t="s">
        <v>26</v>
      </c>
      <c r="M357" s="3" t="s">
        <v>27</v>
      </c>
      <c r="O357" s="3" t="s">
        <v>15</v>
      </c>
      <c r="P357" s="3" t="s">
        <v>16</v>
      </c>
      <c r="Q357" s="3" t="s">
        <v>17</v>
      </c>
      <c r="R357" s="3" t="s">
        <v>18</v>
      </c>
      <c r="S357" s="3" t="s">
        <v>19</v>
      </c>
      <c r="T357" s="3" t="s">
        <v>20</v>
      </c>
      <c r="U357" s="3" t="s">
        <v>21</v>
      </c>
      <c r="V357" s="3" t="s">
        <v>22</v>
      </c>
      <c r="W357" s="3" t="s">
        <v>23</v>
      </c>
      <c r="X357" s="3" t="s">
        <v>24</v>
      </c>
      <c r="Y357" s="3" t="s">
        <v>25</v>
      </c>
      <c r="Z357" s="3" t="s">
        <v>26</v>
      </c>
      <c r="AA357" s="3" t="s">
        <v>27</v>
      </c>
    </row>
    <row r="358" spans="1:27" x14ac:dyDescent="0.3">
      <c r="A358" s="3" t="s">
        <v>28</v>
      </c>
      <c r="B358" s="4">
        <v>58.4</v>
      </c>
      <c r="C358" s="4">
        <v>71.099999999999994</v>
      </c>
      <c r="D358" s="4">
        <v>69.5</v>
      </c>
      <c r="E358" s="4">
        <v>72.900000000000006</v>
      </c>
      <c r="F358" s="4">
        <v>70.8</v>
      </c>
      <c r="G358" s="4">
        <v>74</v>
      </c>
      <c r="H358" s="4">
        <v>75.7</v>
      </c>
      <c r="I358" s="4">
        <v>72.2</v>
      </c>
      <c r="J358" s="4">
        <v>74.5</v>
      </c>
      <c r="K358" s="4">
        <v>75.3</v>
      </c>
      <c r="L358" s="4">
        <v>81.400000000000006</v>
      </c>
      <c r="M358" s="4">
        <v>78.7</v>
      </c>
      <c r="O358" s="3" t="s">
        <v>28</v>
      </c>
      <c r="P358" s="6">
        <v>10445852</v>
      </c>
      <c r="Q358" s="6">
        <v>10511382</v>
      </c>
      <c r="R358" s="6">
        <v>10584534</v>
      </c>
      <c r="S358" s="6">
        <v>10666866</v>
      </c>
      <c r="T358" s="6">
        <v>10753080</v>
      </c>
      <c r="U358" s="6">
        <v>10839905</v>
      </c>
      <c r="V358" s="6">
        <v>11000638</v>
      </c>
      <c r="W358" s="6">
        <v>11075889</v>
      </c>
      <c r="X358" s="6">
        <v>11137974</v>
      </c>
      <c r="Y358" s="6">
        <v>11180840</v>
      </c>
      <c r="Z358" s="6">
        <v>11237274</v>
      </c>
      <c r="AA358" s="6">
        <v>11311117</v>
      </c>
    </row>
    <row r="359" spans="1:27" x14ac:dyDescent="0.3">
      <c r="A359" s="3" t="s">
        <v>29</v>
      </c>
      <c r="B359" s="4">
        <v>24.9</v>
      </c>
      <c r="C359" s="4">
        <v>24.9</v>
      </c>
      <c r="D359" s="4">
        <v>28.5</v>
      </c>
      <c r="E359" s="4">
        <v>18.3</v>
      </c>
      <c r="F359" s="4">
        <v>38.799999999999997</v>
      </c>
      <c r="G359" s="4">
        <v>37.299999999999997</v>
      </c>
      <c r="H359" s="4">
        <v>35.9</v>
      </c>
      <c r="I359" s="4">
        <v>36.799999999999997</v>
      </c>
      <c r="J359" s="4">
        <v>38.799999999999997</v>
      </c>
      <c r="K359" s="4">
        <v>33</v>
      </c>
      <c r="L359" s="4">
        <v>40.4</v>
      </c>
      <c r="M359" s="4">
        <v>42.2</v>
      </c>
      <c r="O359" s="3" t="s">
        <v>29</v>
      </c>
      <c r="P359" s="6">
        <v>7688573</v>
      </c>
      <c r="Q359" s="6">
        <v>7629371</v>
      </c>
      <c r="R359" s="6">
        <v>7572673</v>
      </c>
      <c r="S359" s="6">
        <v>7518002</v>
      </c>
      <c r="T359" s="6">
        <v>7467119</v>
      </c>
      <c r="U359" s="6">
        <v>7421766</v>
      </c>
      <c r="V359" s="6">
        <v>7369431</v>
      </c>
      <c r="W359" s="6">
        <v>7327224</v>
      </c>
      <c r="X359" s="6">
        <v>7284552</v>
      </c>
      <c r="Y359" s="6">
        <v>7245677</v>
      </c>
      <c r="Z359" s="6">
        <v>7202198</v>
      </c>
      <c r="AA359" s="6">
        <v>7153784</v>
      </c>
    </row>
    <row r="360" spans="1:27" x14ac:dyDescent="0.3">
      <c r="A360" s="3" t="s">
        <v>30</v>
      </c>
      <c r="B360" s="4">
        <v>27.2</v>
      </c>
      <c r="C360" s="4">
        <v>23.8</v>
      </c>
      <c r="D360" s="4">
        <v>23.3</v>
      </c>
      <c r="E360" s="4">
        <v>28.3</v>
      </c>
      <c r="F360" s="4">
        <v>42.8</v>
      </c>
      <c r="G360" s="4">
        <v>41.5</v>
      </c>
      <c r="H360" s="4">
        <v>40.9</v>
      </c>
      <c r="I360" s="4">
        <v>41.7</v>
      </c>
      <c r="J360" s="4">
        <v>40.200000000000003</v>
      </c>
      <c r="K360" s="4">
        <v>39.6</v>
      </c>
      <c r="L360" s="4">
        <v>39.6</v>
      </c>
      <c r="M360" s="4">
        <v>45.2</v>
      </c>
      <c r="O360" s="3" t="s">
        <v>30</v>
      </c>
      <c r="P360" s="6">
        <v>10198855</v>
      </c>
      <c r="Q360" s="6">
        <v>10223577</v>
      </c>
      <c r="R360" s="6">
        <v>10254233</v>
      </c>
      <c r="S360" s="6">
        <v>10343422</v>
      </c>
      <c r="T360" s="6">
        <v>10425783</v>
      </c>
      <c r="U360" s="6">
        <v>10462088</v>
      </c>
      <c r="V360" s="6">
        <v>10486731</v>
      </c>
      <c r="W360" s="6">
        <v>10505445</v>
      </c>
      <c r="X360" s="6">
        <v>10516125</v>
      </c>
      <c r="Y360" s="6">
        <v>10512419</v>
      </c>
      <c r="Z360" s="6">
        <v>10538275</v>
      </c>
      <c r="AA360" s="6">
        <v>10553843</v>
      </c>
    </row>
    <row r="361" spans="1:27" x14ac:dyDescent="0.3">
      <c r="A361" s="3" t="s">
        <v>31</v>
      </c>
      <c r="B361" s="4">
        <v>86.6</v>
      </c>
      <c r="C361" s="4">
        <v>81.5</v>
      </c>
      <c r="D361" s="4">
        <v>75.5</v>
      </c>
      <c r="E361" s="4">
        <v>78.8</v>
      </c>
      <c r="F361" s="4">
        <v>73.099999999999994</v>
      </c>
      <c r="G361" s="4">
        <v>76.3</v>
      </c>
      <c r="H361" s="4">
        <v>83.6</v>
      </c>
      <c r="I361" s="4">
        <v>73.8</v>
      </c>
      <c r="J361" s="4">
        <v>80.099999999999994</v>
      </c>
      <c r="K361" s="4">
        <v>72.900000000000006</v>
      </c>
      <c r="L361" s="4">
        <v>72.7</v>
      </c>
      <c r="M361" s="4">
        <v>75.400000000000006</v>
      </c>
      <c r="O361" s="3" t="s">
        <v>31</v>
      </c>
      <c r="P361" s="6">
        <v>5411405</v>
      </c>
      <c r="Q361" s="6">
        <v>5427459</v>
      </c>
      <c r="R361" s="6">
        <v>5447084</v>
      </c>
      <c r="S361" s="6">
        <v>5475791</v>
      </c>
      <c r="T361" s="6">
        <v>5511451</v>
      </c>
      <c r="U361" s="6">
        <v>5534738</v>
      </c>
      <c r="V361" s="6">
        <v>5560628</v>
      </c>
      <c r="W361" s="6">
        <v>5580516</v>
      </c>
      <c r="X361" s="6">
        <v>5602628</v>
      </c>
      <c r="Y361" s="6">
        <v>5627235</v>
      </c>
      <c r="Z361" s="6">
        <v>5659715</v>
      </c>
      <c r="AA361" s="6">
        <v>5707251</v>
      </c>
    </row>
    <row r="362" spans="1:27" x14ac:dyDescent="0.3">
      <c r="A362" s="3" t="s">
        <v>32</v>
      </c>
      <c r="B362" s="4">
        <v>45.9</v>
      </c>
      <c r="C362" s="4">
        <v>46</v>
      </c>
      <c r="D362" s="4">
        <v>53</v>
      </c>
      <c r="E362" s="4">
        <v>60.3</v>
      </c>
      <c r="F362" s="4">
        <v>58.5</v>
      </c>
      <c r="G362" s="4">
        <v>57.9</v>
      </c>
      <c r="H362" s="4">
        <v>61</v>
      </c>
      <c r="I362" s="4">
        <v>66.8</v>
      </c>
      <c r="J362" s="4">
        <v>69.400000000000006</v>
      </c>
      <c r="K362" s="4">
        <v>63.7</v>
      </c>
      <c r="L362" s="4">
        <v>60.1</v>
      </c>
      <c r="M362" s="4">
        <v>64.2</v>
      </c>
      <c r="O362" s="3" t="s">
        <v>32</v>
      </c>
      <c r="P362" s="6">
        <v>82500849</v>
      </c>
      <c r="Q362" s="6">
        <v>82437995</v>
      </c>
      <c r="R362" s="6">
        <v>82314906</v>
      </c>
      <c r="S362" s="6">
        <v>82217837</v>
      </c>
      <c r="T362" s="6">
        <v>82002356</v>
      </c>
      <c r="U362" s="6">
        <v>81802257</v>
      </c>
      <c r="V362" s="6">
        <v>80222065</v>
      </c>
      <c r="W362" s="6">
        <v>80327900</v>
      </c>
      <c r="X362" s="6">
        <v>80523746</v>
      </c>
      <c r="Y362" s="6">
        <v>80767463</v>
      </c>
      <c r="Z362" s="6">
        <v>81197537</v>
      </c>
      <c r="AA362" s="6">
        <v>82175684</v>
      </c>
    </row>
    <row r="363" spans="1:27" x14ac:dyDescent="0.3">
      <c r="A363" s="3" t="s">
        <v>33</v>
      </c>
      <c r="B363" s="4">
        <v>39.9</v>
      </c>
      <c r="C363" s="4">
        <v>33.799999999999997</v>
      </c>
      <c r="D363" s="4">
        <v>34.9</v>
      </c>
      <c r="E363" s="4">
        <v>34.299999999999997</v>
      </c>
      <c r="F363" s="4">
        <v>30.3</v>
      </c>
      <c r="G363" s="4">
        <v>34.9</v>
      </c>
      <c r="H363" s="4">
        <v>38.9</v>
      </c>
      <c r="I363" s="4">
        <v>36.700000000000003</v>
      </c>
      <c r="J363" s="4">
        <v>34.6</v>
      </c>
      <c r="K363" s="4">
        <v>38.799999999999997</v>
      </c>
      <c r="L363" s="4">
        <v>34.200000000000003</v>
      </c>
      <c r="M363" s="4">
        <v>33.9</v>
      </c>
      <c r="O363" s="3" t="s">
        <v>33</v>
      </c>
      <c r="P363" s="6">
        <v>1358850</v>
      </c>
      <c r="Q363" s="6">
        <v>1350700</v>
      </c>
      <c r="R363" s="6">
        <v>1342920</v>
      </c>
      <c r="S363" s="6">
        <v>1338440</v>
      </c>
      <c r="T363" s="6">
        <v>1335740</v>
      </c>
      <c r="U363" s="6">
        <v>1333290</v>
      </c>
      <c r="V363" s="6">
        <v>1329660</v>
      </c>
      <c r="W363" s="6">
        <v>1325217</v>
      </c>
      <c r="X363" s="6">
        <v>1320174</v>
      </c>
      <c r="Y363" s="6">
        <v>1315819</v>
      </c>
      <c r="Z363" s="6">
        <v>1314870</v>
      </c>
      <c r="AA363" s="6">
        <v>1315944</v>
      </c>
    </row>
    <row r="364" spans="1:27" x14ac:dyDescent="0.3">
      <c r="A364" s="3" t="s">
        <v>34</v>
      </c>
      <c r="B364" s="4">
        <v>80.2</v>
      </c>
      <c r="C364" s="4">
        <v>81.599999999999994</v>
      </c>
      <c r="D364" s="4">
        <v>84.9</v>
      </c>
      <c r="E364" s="4">
        <v>88.5</v>
      </c>
      <c r="F364" s="4">
        <v>79.7</v>
      </c>
      <c r="G364" s="4">
        <v>84</v>
      </c>
      <c r="H364" s="4">
        <v>89.1</v>
      </c>
      <c r="I364" s="4">
        <v>81.400000000000006</v>
      </c>
      <c r="J364" s="4">
        <v>80.2</v>
      </c>
      <c r="K364" s="4">
        <v>81.400000000000006</v>
      </c>
      <c r="L364" s="4">
        <v>84.8</v>
      </c>
      <c r="M364" s="4">
        <v>88.5</v>
      </c>
      <c r="O364" s="3" t="s">
        <v>34</v>
      </c>
      <c r="P364" s="6">
        <v>4111672</v>
      </c>
      <c r="Q364" s="6">
        <v>4208156</v>
      </c>
      <c r="R364" s="6">
        <v>4340118</v>
      </c>
      <c r="S364" s="6">
        <v>4457765</v>
      </c>
      <c r="T364" s="6">
        <v>4521322</v>
      </c>
      <c r="U364" s="6">
        <v>4549428</v>
      </c>
      <c r="V364" s="6">
        <v>4570881</v>
      </c>
      <c r="W364" s="6">
        <v>4589287</v>
      </c>
      <c r="X364" s="6">
        <v>4609779</v>
      </c>
      <c r="Y364" s="6">
        <v>4637852</v>
      </c>
      <c r="Z364" s="6">
        <v>4677627</v>
      </c>
      <c r="AA364" s="6">
        <v>4726286</v>
      </c>
    </row>
    <row r="365" spans="1:27" x14ac:dyDescent="0.3">
      <c r="A365" s="3" t="s">
        <v>36</v>
      </c>
      <c r="B365" s="4">
        <v>52.6</v>
      </c>
      <c r="C365" s="4">
        <v>53.1</v>
      </c>
      <c r="D365" s="4">
        <v>52.8</v>
      </c>
      <c r="E365" s="4">
        <v>58.1</v>
      </c>
      <c r="F365" s="4">
        <v>60.6</v>
      </c>
      <c r="G365" s="4">
        <v>59.6</v>
      </c>
      <c r="H365" s="4">
        <v>62.8</v>
      </c>
      <c r="I365" s="4">
        <v>65.400000000000006</v>
      </c>
      <c r="J365" s="4">
        <v>63.3</v>
      </c>
      <c r="K365" s="4">
        <v>66.2</v>
      </c>
      <c r="L365" s="4">
        <v>65.099999999999994</v>
      </c>
      <c r="M365" s="4">
        <v>66</v>
      </c>
      <c r="O365" s="3" t="s">
        <v>36</v>
      </c>
      <c r="P365" s="6">
        <v>43296338</v>
      </c>
      <c r="Q365" s="6">
        <v>44009971</v>
      </c>
      <c r="R365" s="6">
        <v>44784666</v>
      </c>
      <c r="S365" s="6">
        <v>45668939</v>
      </c>
      <c r="T365" s="6">
        <v>46239273</v>
      </c>
      <c r="U365" s="6">
        <v>46486619</v>
      </c>
      <c r="V365" s="6">
        <v>46667174</v>
      </c>
      <c r="W365" s="6">
        <v>46818219</v>
      </c>
      <c r="X365" s="6">
        <v>46727890</v>
      </c>
      <c r="Y365" s="6">
        <v>46512199</v>
      </c>
      <c r="Z365" s="6">
        <v>46449565</v>
      </c>
      <c r="AA365" s="6">
        <v>46440099</v>
      </c>
    </row>
    <row r="366" spans="1:27" x14ac:dyDescent="0.3">
      <c r="A366" s="3" t="s">
        <v>37</v>
      </c>
      <c r="B366" s="4">
        <v>56.7</v>
      </c>
      <c r="C366" s="4">
        <v>52.6</v>
      </c>
      <c r="D366" s="4">
        <v>57.6</v>
      </c>
      <c r="E366" s="4">
        <v>59.7</v>
      </c>
      <c r="F366" s="4">
        <v>55.5</v>
      </c>
      <c r="G366" s="4">
        <v>56</v>
      </c>
      <c r="H366" s="4">
        <v>59</v>
      </c>
      <c r="I366" s="4">
        <v>55.8</v>
      </c>
      <c r="J366" s="4">
        <v>54</v>
      </c>
      <c r="K366" s="4">
        <v>64.099999999999994</v>
      </c>
      <c r="L366" s="4">
        <v>62.8</v>
      </c>
      <c r="M366" s="4">
        <v>59.2</v>
      </c>
      <c r="O366" s="3" t="s">
        <v>37</v>
      </c>
      <c r="P366" s="6">
        <v>62772870</v>
      </c>
      <c r="Q366" s="6">
        <v>63229635</v>
      </c>
      <c r="R366" s="6">
        <v>63645065</v>
      </c>
      <c r="S366" s="6">
        <v>64007193</v>
      </c>
      <c r="T366" s="6">
        <v>64350226</v>
      </c>
      <c r="U366" s="6">
        <v>64658856</v>
      </c>
      <c r="V366" s="6">
        <v>64978721</v>
      </c>
      <c r="W366" s="6">
        <v>65276983</v>
      </c>
      <c r="X366" s="6">
        <v>65600350</v>
      </c>
      <c r="Y366" s="6">
        <v>65942267</v>
      </c>
      <c r="Z366" s="6">
        <v>66456279</v>
      </c>
      <c r="AA366" s="6">
        <v>66730453</v>
      </c>
    </row>
    <row r="367" spans="1:27" x14ac:dyDescent="0.3">
      <c r="A367" s="3" t="s">
        <v>38</v>
      </c>
      <c r="B367" s="4">
        <v>33.6</v>
      </c>
      <c r="C367" s="4">
        <v>34.799999999999997</v>
      </c>
      <c r="D367" s="4">
        <v>44.9</v>
      </c>
      <c r="E367" s="4">
        <v>49.7</v>
      </c>
      <c r="F367" s="4">
        <v>47.7</v>
      </c>
      <c r="G367" s="4">
        <v>53.2</v>
      </c>
      <c r="H367" s="4">
        <v>49.8</v>
      </c>
      <c r="I367" s="4">
        <v>53.3</v>
      </c>
      <c r="J367" s="4">
        <v>51</v>
      </c>
      <c r="K367" s="4">
        <v>55</v>
      </c>
      <c r="L367" s="4">
        <v>53.2</v>
      </c>
      <c r="M367" s="4">
        <v>61.9</v>
      </c>
      <c r="O367" s="3" t="s">
        <v>38</v>
      </c>
      <c r="P367" s="6">
        <v>57874753</v>
      </c>
      <c r="Q367" s="6">
        <v>58064214</v>
      </c>
      <c r="R367" s="6">
        <v>58223744</v>
      </c>
      <c r="S367" s="6">
        <v>58652875</v>
      </c>
      <c r="T367" s="6">
        <v>59000586</v>
      </c>
      <c r="U367" s="6">
        <v>59190143</v>
      </c>
      <c r="V367" s="6">
        <v>59364690</v>
      </c>
      <c r="W367" s="6">
        <v>59394207</v>
      </c>
      <c r="X367" s="6">
        <v>59685227</v>
      </c>
      <c r="Y367" s="6">
        <v>60782668</v>
      </c>
      <c r="Z367" s="6">
        <v>60795612</v>
      </c>
      <c r="AA367" s="6">
        <v>60665551</v>
      </c>
    </row>
    <row r="368" spans="1:27" x14ac:dyDescent="0.3">
      <c r="A368" s="3" t="s">
        <v>39</v>
      </c>
      <c r="B368" s="4">
        <v>54.8</v>
      </c>
      <c r="C368" s="4">
        <v>62.2</v>
      </c>
      <c r="D368" s="4">
        <v>57.6</v>
      </c>
      <c r="E368" s="4">
        <v>58.8</v>
      </c>
      <c r="F368" s="4">
        <v>64.900000000000006</v>
      </c>
      <c r="G368" s="4">
        <v>60.7</v>
      </c>
      <c r="H368" s="4">
        <v>60.9</v>
      </c>
      <c r="I368" s="4">
        <v>55.7</v>
      </c>
      <c r="J368" s="4">
        <v>65.3</v>
      </c>
      <c r="K368" s="4">
        <v>63.7</v>
      </c>
      <c r="L368" s="4">
        <v>71.5</v>
      </c>
      <c r="M368" s="4">
        <v>70.3</v>
      </c>
      <c r="O368" s="3" t="s">
        <v>39</v>
      </c>
      <c r="P368" s="6">
        <v>733067</v>
      </c>
      <c r="Q368" s="6">
        <v>744013</v>
      </c>
      <c r="R368" s="6">
        <v>757916</v>
      </c>
      <c r="S368" s="6">
        <v>776333</v>
      </c>
      <c r="T368" s="6">
        <v>796930</v>
      </c>
      <c r="U368" s="6">
        <v>819140</v>
      </c>
      <c r="V368" s="6">
        <v>839751</v>
      </c>
      <c r="W368" s="6">
        <v>862011</v>
      </c>
      <c r="X368" s="6">
        <v>865878</v>
      </c>
      <c r="Y368" s="6">
        <v>858000</v>
      </c>
      <c r="Z368" s="6">
        <v>847008</v>
      </c>
      <c r="AA368" s="6">
        <v>848319</v>
      </c>
    </row>
    <row r="369" spans="1:27" x14ac:dyDescent="0.3">
      <c r="A369" s="3" t="s">
        <v>40</v>
      </c>
      <c r="B369" s="4">
        <v>10.5</v>
      </c>
      <c r="C369" s="4">
        <v>23.5</v>
      </c>
      <c r="D369" s="4">
        <v>19.399999999999999</v>
      </c>
      <c r="E369" s="4">
        <v>23.8</v>
      </c>
      <c r="F369" s="4">
        <v>22.6</v>
      </c>
      <c r="G369" s="4">
        <v>28.5</v>
      </c>
      <c r="H369" s="4">
        <v>20</v>
      </c>
      <c r="I369" s="4">
        <v>23.3</v>
      </c>
      <c r="J369" s="4">
        <v>20.3</v>
      </c>
      <c r="K369" s="4">
        <v>23.3</v>
      </c>
      <c r="L369" s="4">
        <v>30.3</v>
      </c>
      <c r="M369" s="4">
        <v>23.5</v>
      </c>
      <c r="O369" s="3" t="s">
        <v>40</v>
      </c>
      <c r="P369" s="6">
        <v>2249724</v>
      </c>
      <c r="Q369" s="6">
        <v>2227874</v>
      </c>
      <c r="R369" s="6">
        <v>2208840</v>
      </c>
      <c r="S369" s="6">
        <v>2191810</v>
      </c>
      <c r="T369" s="6">
        <v>2162834</v>
      </c>
      <c r="U369" s="6">
        <v>2120504</v>
      </c>
      <c r="V369" s="6">
        <v>2074605</v>
      </c>
      <c r="W369" s="6">
        <v>2044813</v>
      </c>
      <c r="X369" s="6">
        <v>2023825</v>
      </c>
      <c r="Y369" s="6">
        <v>2001468</v>
      </c>
      <c r="Z369" s="6">
        <v>1986096</v>
      </c>
      <c r="AA369" s="6">
        <v>1968957</v>
      </c>
    </row>
    <row r="370" spans="1:27" x14ac:dyDescent="0.3">
      <c r="A370" s="3" t="s">
        <v>41</v>
      </c>
      <c r="B370" s="4">
        <v>22.9</v>
      </c>
      <c r="C370" s="4">
        <v>20.100000000000001</v>
      </c>
      <c r="D370" s="4">
        <v>12.7</v>
      </c>
      <c r="E370" s="4">
        <v>24.6</v>
      </c>
      <c r="F370" s="4">
        <v>18.8</v>
      </c>
      <c r="G370" s="4">
        <v>12.1</v>
      </c>
      <c r="H370" s="4">
        <v>7.7</v>
      </c>
      <c r="I370" s="4">
        <v>14.2</v>
      </c>
      <c r="J370" s="4">
        <v>17.100000000000001</v>
      </c>
      <c r="K370" s="4">
        <v>12.2</v>
      </c>
      <c r="L370" s="4">
        <v>18.8</v>
      </c>
      <c r="M370" s="4">
        <v>19</v>
      </c>
      <c r="O370" s="3" t="s">
        <v>41</v>
      </c>
      <c r="P370" s="6">
        <v>3355220</v>
      </c>
      <c r="Q370" s="6">
        <v>3289835</v>
      </c>
      <c r="R370" s="6">
        <v>3249983</v>
      </c>
      <c r="S370" s="6">
        <v>3212605</v>
      </c>
      <c r="T370" s="6">
        <v>3183856</v>
      </c>
      <c r="U370" s="6">
        <v>3141976</v>
      </c>
      <c r="V370" s="6">
        <v>3052588</v>
      </c>
      <c r="W370" s="6">
        <v>3003641</v>
      </c>
      <c r="X370" s="6">
        <v>2971905</v>
      </c>
      <c r="Y370" s="6">
        <v>2943472</v>
      </c>
      <c r="Z370" s="6">
        <v>2921262</v>
      </c>
      <c r="AA370" s="6">
        <v>2888558</v>
      </c>
    </row>
    <row r="371" spans="1:27" x14ac:dyDescent="0.3">
      <c r="A371" s="3" t="s">
        <v>42</v>
      </c>
      <c r="B371" s="4">
        <v>51.7</v>
      </c>
      <c r="C371" s="4">
        <v>59.3</v>
      </c>
      <c r="D371" s="4">
        <v>54.7</v>
      </c>
      <c r="E371" s="4">
        <v>61.5</v>
      </c>
      <c r="F371" s="4">
        <v>59.7</v>
      </c>
      <c r="G371" s="4">
        <v>56.8</v>
      </c>
      <c r="H371" s="4">
        <v>67.599999999999994</v>
      </c>
      <c r="I371" s="4">
        <v>64.3</v>
      </c>
      <c r="J371" s="4">
        <v>58.3</v>
      </c>
      <c r="K371" s="4">
        <v>68.5</v>
      </c>
      <c r="L371" s="4">
        <v>64.3</v>
      </c>
      <c r="M371" s="4">
        <v>50.7</v>
      </c>
      <c r="O371" s="3" t="s">
        <v>42</v>
      </c>
      <c r="P371" s="6">
        <v>461230</v>
      </c>
      <c r="Q371" s="6">
        <v>469086</v>
      </c>
      <c r="R371" s="6">
        <v>476187</v>
      </c>
      <c r="S371" s="6">
        <v>483799</v>
      </c>
      <c r="T371" s="6">
        <v>493500</v>
      </c>
      <c r="U371" s="6">
        <v>502066</v>
      </c>
      <c r="V371" s="6">
        <v>511840</v>
      </c>
      <c r="W371" s="6">
        <v>524853</v>
      </c>
      <c r="X371" s="6">
        <v>537039</v>
      </c>
      <c r="Y371" s="6">
        <v>549680</v>
      </c>
      <c r="Z371" s="6">
        <v>562958</v>
      </c>
      <c r="AA371" s="6">
        <v>576249</v>
      </c>
    </row>
    <row r="372" spans="1:27" x14ac:dyDescent="0.3">
      <c r="A372" s="3" t="s">
        <v>43</v>
      </c>
      <c r="B372" s="4">
        <v>15.6</v>
      </c>
      <c r="C372" s="4">
        <v>21.1</v>
      </c>
      <c r="D372" s="4">
        <v>15</v>
      </c>
      <c r="E372" s="4">
        <v>29.5</v>
      </c>
      <c r="F372" s="4">
        <v>32.1</v>
      </c>
      <c r="G372" s="4">
        <v>23.6</v>
      </c>
      <c r="H372" s="4">
        <v>28</v>
      </c>
      <c r="I372" s="4">
        <v>26.9</v>
      </c>
      <c r="J372" s="4">
        <v>27.9</v>
      </c>
      <c r="K372" s="4">
        <v>31</v>
      </c>
      <c r="L372" s="4">
        <v>38.4</v>
      </c>
      <c r="M372" s="4">
        <v>37.4</v>
      </c>
      <c r="O372" s="3" t="s">
        <v>43</v>
      </c>
      <c r="P372" s="6">
        <v>10097549</v>
      </c>
      <c r="Q372" s="6">
        <v>10076581</v>
      </c>
      <c r="R372" s="6">
        <v>10066158</v>
      </c>
      <c r="S372" s="6">
        <v>10045401</v>
      </c>
      <c r="T372" s="6">
        <v>10030975</v>
      </c>
      <c r="U372" s="6">
        <v>10014324</v>
      </c>
      <c r="V372" s="6">
        <v>9985722</v>
      </c>
      <c r="W372" s="6">
        <v>9931925</v>
      </c>
      <c r="X372" s="6">
        <v>9908798</v>
      </c>
      <c r="Y372" s="6">
        <v>9877365</v>
      </c>
      <c r="Z372" s="6">
        <v>9855571</v>
      </c>
      <c r="AA372" s="6">
        <v>9830485</v>
      </c>
    </row>
    <row r="373" spans="1:27" x14ac:dyDescent="0.3">
      <c r="A373" s="3" t="s">
        <v>44</v>
      </c>
      <c r="B373" s="4">
        <v>58.8</v>
      </c>
      <c r="C373" s="4">
        <v>52.1</v>
      </c>
      <c r="D373" s="4">
        <v>52.3</v>
      </c>
      <c r="E373" s="4">
        <v>50.4</v>
      </c>
      <c r="F373" s="4">
        <v>50.3</v>
      </c>
      <c r="G373" s="4">
        <v>33.9</v>
      </c>
      <c r="H373" s="4">
        <v>47.4</v>
      </c>
      <c r="I373" s="4">
        <v>49</v>
      </c>
      <c r="J373" s="4">
        <v>59.6</v>
      </c>
      <c r="K373" s="4">
        <v>67.2</v>
      </c>
      <c r="L373" s="4">
        <v>49.7</v>
      </c>
      <c r="M373" s="4">
        <v>61.6</v>
      </c>
      <c r="O373" s="3" t="s">
        <v>44</v>
      </c>
      <c r="P373" s="6">
        <v>402668</v>
      </c>
      <c r="Q373" s="6">
        <v>404999</v>
      </c>
      <c r="R373" s="6">
        <v>405616</v>
      </c>
      <c r="S373" s="6">
        <v>407832</v>
      </c>
      <c r="T373" s="6">
        <v>410926</v>
      </c>
      <c r="U373" s="6">
        <v>414027</v>
      </c>
      <c r="V373" s="6">
        <v>414989</v>
      </c>
      <c r="W373" s="6">
        <v>417546</v>
      </c>
      <c r="X373" s="6">
        <v>422509</v>
      </c>
      <c r="Y373" s="6">
        <v>429424</v>
      </c>
      <c r="Z373" s="6">
        <v>439691</v>
      </c>
      <c r="AA373" s="6">
        <v>450415</v>
      </c>
    </row>
    <row r="374" spans="1:27" x14ac:dyDescent="0.3">
      <c r="A374" s="3" t="s">
        <v>45</v>
      </c>
      <c r="B374" s="4">
        <v>64.900000000000006</v>
      </c>
      <c r="C374" s="4">
        <v>72.2</v>
      </c>
      <c r="D374" s="4">
        <v>66.7</v>
      </c>
      <c r="E374" s="4">
        <v>72.099999999999994</v>
      </c>
      <c r="F374" s="4">
        <v>75</v>
      </c>
      <c r="G374" s="4">
        <v>78.5</v>
      </c>
      <c r="H374" s="4">
        <v>75.400000000000006</v>
      </c>
      <c r="I374" s="4">
        <v>76.5</v>
      </c>
      <c r="J374" s="4">
        <v>73.400000000000006</v>
      </c>
      <c r="K374" s="4">
        <v>78.099999999999994</v>
      </c>
      <c r="L374" s="4">
        <v>74.099999999999994</v>
      </c>
      <c r="M374" s="4">
        <v>79.099999999999994</v>
      </c>
      <c r="O374" s="3" t="s">
        <v>45</v>
      </c>
      <c r="P374" s="6">
        <v>16305526</v>
      </c>
      <c r="Q374" s="6">
        <v>16334210</v>
      </c>
      <c r="R374" s="6">
        <v>16357992</v>
      </c>
      <c r="S374" s="6">
        <v>16405399</v>
      </c>
      <c r="T374" s="6">
        <v>16485787</v>
      </c>
      <c r="U374" s="6">
        <v>16574989</v>
      </c>
      <c r="V374" s="6">
        <v>16655799</v>
      </c>
      <c r="W374" s="6">
        <v>16730348</v>
      </c>
      <c r="X374" s="6">
        <v>16779575</v>
      </c>
      <c r="Y374" s="6">
        <v>16829289</v>
      </c>
      <c r="Z374" s="6">
        <v>16900726</v>
      </c>
      <c r="AA374" s="6">
        <v>16979120</v>
      </c>
    </row>
    <row r="375" spans="1:27" x14ac:dyDescent="0.3">
      <c r="A375" s="3" t="s">
        <v>46</v>
      </c>
      <c r="B375" s="4">
        <v>60.1</v>
      </c>
      <c r="C375" s="4">
        <v>62</v>
      </c>
      <c r="D375" s="4">
        <v>61</v>
      </c>
      <c r="E375" s="4">
        <v>67.900000000000006</v>
      </c>
      <c r="F375" s="4">
        <v>67</v>
      </c>
      <c r="G375" s="4">
        <v>70</v>
      </c>
      <c r="H375" s="4">
        <v>68.7</v>
      </c>
      <c r="I375" s="4">
        <v>68.3</v>
      </c>
      <c r="J375" s="4">
        <v>66.2</v>
      </c>
      <c r="K375" s="4">
        <v>66.900000000000006</v>
      </c>
      <c r="L375" s="4">
        <v>66.8</v>
      </c>
      <c r="M375" s="4">
        <v>69.2</v>
      </c>
      <c r="O375" s="3" t="s">
        <v>46</v>
      </c>
      <c r="P375" s="6">
        <v>8201359</v>
      </c>
      <c r="Q375" s="6">
        <v>8254298</v>
      </c>
      <c r="R375" s="6">
        <v>8282984</v>
      </c>
      <c r="S375" s="6">
        <v>8307989</v>
      </c>
      <c r="T375" s="6">
        <v>8335003</v>
      </c>
      <c r="U375" s="6">
        <v>8351643</v>
      </c>
      <c r="V375" s="6">
        <v>8375164</v>
      </c>
      <c r="W375" s="6">
        <v>8408121</v>
      </c>
      <c r="X375" s="6">
        <v>8451860</v>
      </c>
      <c r="Y375" s="6">
        <v>8507786</v>
      </c>
      <c r="Z375" s="6">
        <v>8584926</v>
      </c>
      <c r="AA375" s="6">
        <v>8700471</v>
      </c>
    </row>
    <row r="376" spans="1:27" x14ac:dyDescent="0.3">
      <c r="A376" s="3" t="s">
        <v>47</v>
      </c>
      <c r="B376" s="4">
        <v>17.100000000000001</v>
      </c>
      <c r="C376" s="4">
        <v>18.8</v>
      </c>
      <c r="D376" s="4">
        <v>21.7</v>
      </c>
      <c r="E376" s="4">
        <v>21.9</v>
      </c>
      <c r="F376" s="4">
        <v>26.4</v>
      </c>
      <c r="G376" s="4">
        <v>31.1</v>
      </c>
      <c r="H376" s="4">
        <v>29.2</v>
      </c>
      <c r="I376" s="4">
        <v>27.4</v>
      </c>
      <c r="J376" s="4">
        <v>29.9</v>
      </c>
      <c r="K376" s="4">
        <v>35.799999999999997</v>
      </c>
      <c r="L376" s="4">
        <v>40.5</v>
      </c>
      <c r="M376" s="4">
        <v>41.1</v>
      </c>
      <c r="O376" s="3" t="s">
        <v>47</v>
      </c>
      <c r="P376" s="6">
        <v>38173835</v>
      </c>
      <c r="Q376" s="6">
        <v>38157055</v>
      </c>
      <c r="R376" s="6">
        <v>38125479</v>
      </c>
      <c r="S376" s="6">
        <v>38115641</v>
      </c>
      <c r="T376" s="6">
        <v>38135876</v>
      </c>
      <c r="U376" s="6">
        <v>38022869</v>
      </c>
      <c r="V376" s="6">
        <v>38062718</v>
      </c>
      <c r="W376" s="6">
        <v>38063792</v>
      </c>
      <c r="X376" s="6">
        <v>38062535</v>
      </c>
      <c r="Y376" s="6">
        <v>38017856</v>
      </c>
      <c r="Z376" s="6">
        <v>38005614</v>
      </c>
      <c r="AA376" s="6">
        <v>37967209</v>
      </c>
    </row>
    <row r="377" spans="1:27" x14ac:dyDescent="0.3">
      <c r="A377" s="3" t="s">
        <v>48</v>
      </c>
      <c r="B377" s="4">
        <v>23.6</v>
      </c>
      <c r="C377" s="4">
        <v>19.8</v>
      </c>
      <c r="D377" s="4">
        <v>24.7</v>
      </c>
      <c r="E377" s="4">
        <v>25.9</v>
      </c>
      <c r="F377" s="4">
        <v>27.1</v>
      </c>
      <c r="G377" s="4">
        <v>35.6</v>
      </c>
      <c r="H377" s="4">
        <v>31.6</v>
      </c>
      <c r="I377" s="4">
        <v>28.1</v>
      </c>
      <c r="J377" s="4">
        <v>28.2</v>
      </c>
      <c r="K377" s="4">
        <v>28.5</v>
      </c>
      <c r="L377" s="4">
        <v>29.5</v>
      </c>
      <c r="M377" s="4">
        <v>29.1</v>
      </c>
      <c r="O377" s="3" t="s">
        <v>48</v>
      </c>
      <c r="P377" s="6">
        <v>10494672</v>
      </c>
      <c r="Q377" s="6">
        <v>10511988</v>
      </c>
      <c r="R377" s="6">
        <v>10532588</v>
      </c>
      <c r="S377" s="6">
        <v>10553339</v>
      </c>
      <c r="T377" s="6">
        <v>10563014</v>
      </c>
      <c r="U377" s="6">
        <v>10573479</v>
      </c>
      <c r="V377" s="6">
        <v>10572721</v>
      </c>
      <c r="W377" s="6">
        <v>10542398</v>
      </c>
      <c r="X377" s="6">
        <v>10487289</v>
      </c>
      <c r="Y377" s="6">
        <v>10427301</v>
      </c>
      <c r="Z377" s="6">
        <v>10374822</v>
      </c>
      <c r="AA377" s="6">
        <v>10341330</v>
      </c>
    </row>
    <row r="378" spans="1:27" x14ac:dyDescent="0.3">
      <c r="A378" s="3" t="s">
        <v>49</v>
      </c>
      <c r="B378" s="4">
        <v>32.200000000000003</v>
      </c>
      <c r="C378" s="4">
        <v>32.200000000000003</v>
      </c>
      <c r="D378" s="4">
        <v>32</v>
      </c>
      <c r="E378" s="4">
        <v>24.8</v>
      </c>
      <c r="F378" s="4">
        <v>28.2</v>
      </c>
      <c r="G378" s="4">
        <v>29.7</v>
      </c>
      <c r="H378" s="4">
        <v>27.9</v>
      </c>
      <c r="I378" s="4">
        <v>32</v>
      </c>
      <c r="J378" s="4">
        <v>37.6</v>
      </c>
      <c r="K378" s="4">
        <v>37.299999999999997</v>
      </c>
      <c r="L378" s="4">
        <v>34.1</v>
      </c>
      <c r="M378" s="4">
        <v>32.5</v>
      </c>
      <c r="O378" s="3" t="s">
        <v>49</v>
      </c>
      <c r="P378" s="6">
        <v>21382354</v>
      </c>
      <c r="Q378" s="6">
        <v>21257016</v>
      </c>
      <c r="R378" s="6">
        <v>21130503</v>
      </c>
      <c r="S378" s="6">
        <v>20635460</v>
      </c>
      <c r="T378" s="6">
        <v>20440290</v>
      </c>
      <c r="U378" s="6">
        <v>20294683</v>
      </c>
      <c r="V378" s="6">
        <v>20199059</v>
      </c>
      <c r="W378" s="6">
        <v>20095996</v>
      </c>
      <c r="X378" s="6">
        <v>20020074</v>
      </c>
      <c r="Y378" s="6">
        <v>19947311</v>
      </c>
      <c r="Z378" s="6">
        <v>19870647</v>
      </c>
      <c r="AA378" s="6">
        <v>19760314</v>
      </c>
    </row>
    <row r="379" spans="1:27" x14ac:dyDescent="0.3">
      <c r="A379" s="3" t="s">
        <v>50</v>
      </c>
      <c r="B379" s="4">
        <v>40.799999999999997</v>
      </c>
      <c r="C379" s="4">
        <v>42.6</v>
      </c>
      <c r="D379" s="4">
        <v>50.5</v>
      </c>
      <c r="E379" s="4">
        <v>48.3</v>
      </c>
      <c r="F379" s="4">
        <v>42.9</v>
      </c>
      <c r="G379" s="4">
        <v>44</v>
      </c>
      <c r="H379" s="4">
        <v>45.4</v>
      </c>
      <c r="I379" s="4">
        <v>60.1</v>
      </c>
      <c r="J379" s="4">
        <v>52.4</v>
      </c>
      <c r="K379" s="4">
        <v>53.8</v>
      </c>
      <c r="L379" s="4">
        <v>57.3</v>
      </c>
      <c r="M379" s="4">
        <v>57.1</v>
      </c>
      <c r="O379" s="3" t="s">
        <v>50</v>
      </c>
      <c r="P379" s="6">
        <v>1997590</v>
      </c>
      <c r="Q379" s="6">
        <v>2003358</v>
      </c>
      <c r="R379" s="6">
        <v>2010377</v>
      </c>
      <c r="S379" s="6">
        <v>2010269</v>
      </c>
      <c r="T379" s="6">
        <v>2032362</v>
      </c>
      <c r="U379" s="6">
        <v>2046976</v>
      </c>
      <c r="V379" s="6">
        <v>2050189</v>
      </c>
      <c r="W379" s="6">
        <v>2055496</v>
      </c>
      <c r="X379" s="6">
        <v>2058821</v>
      </c>
      <c r="Y379" s="6">
        <v>2061085</v>
      </c>
      <c r="Z379" s="6">
        <v>2062874</v>
      </c>
      <c r="AA379" s="6">
        <v>2064188</v>
      </c>
    </row>
    <row r="380" spans="1:27" x14ac:dyDescent="0.3">
      <c r="A380" s="3" t="s">
        <v>51</v>
      </c>
      <c r="B380" s="4">
        <v>26.6</v>
      </c>
      <c r="C380" s="4">
        <v>14.4</v>
      </c>
      <c r="D380" s="4">
        <v>18.8</v>
      </c>
      <c r="E380" s="4">
        <v>19.3</v>
      </c>
      <c r="F380" s="4">
        <v>23.8</v>
      </c>
      <c r="G380" s="4">
        <v>36.200000000000003</v>
      </c>
      <c r="H380" s="4">
        <v>27.1</v>
      </c>
      <c r="I380" s="4">
        <v>36.9</v>
      </c>
      <c r="J380" s="4">
        <v>31.4</v>
      </c>
      <c r="K380" s="4">
        <v>22.6</v>
      </c>
      <c r="L380" s="4">
        <v>36.799999999999997</v>
      </c>
      <c r="M380" s="4">
        <v>37.1</v>
      </c>
      <c r="O380" s="3" t="s">
        <v>51</v>
      </c>
      <c r="P380" s="6">
        <v>5372685</v>
      </c>
      <c r="Q380" s="6">
        <v>5372928</v>
      </c>
      <c r="R380" s="6">
        <v>5373180</v>
      </c>
      <c r="S380" s="6">
        <v>5376064</v>
      </c>
      <c r="T380" s="6">
        <v>5382401</v>
      </c>
      <c r="U380" s="6">
        <v>5390410</v>
      </c>
      <c r="V380" s="6">
        <v>5392446</v>
      </c>
      <c r="W380" s="6">
        <v>5404322</v>
      </c>
      <c r="X380" s="6">
        <v>5410836</v>
      </c>
      <c r="Y380" s="6">
        <v>5415949</v>
      </c>
      <c r="Z380" s="6">
        <v>5421349</v>
      </c>
      <c r="AA380" s="6">
        <v>5426252</v>
      </c>
    </row>
    <row r="381" spans="1:27" x14ac:dyDescent="0.3">
      <c r="A381" s="3" t="s">
        <v>52</v>
      </c>
      <c r="B381" s="4">
        <v>59.8</v>
      </c>
      <c r="C381" s="4">
        <v>65.099999999999994</v>
      </c>
      <c r="D381" s="4">
        <v>60.8</v>
      </c>
      <c r="E381" s="4">
        <v>71.3</v>
      </c>
      <c r="F381" s="4">
        <v>58.8</v>
      </c>
      <c r="G381" s="4">
        <v>65.400000000000006</v>
      </c>
      <c r="H381" s="4">
        <v>65.099999999999994</v>
      </c>
      <c r="I381" s="4">
        <v>68.099999999999994</v>
      </c>
      <c r="J381" s="4">
        <v>59.1</v>
      </c>
      <c r="K381" s="4">
        <v>65.400000000000006</v>
      </c>
      <c r="L381" s="4">
        <v>76.599999999999994</v>
      </c>
      <c r="M381" s="4">
        <v>73.099999999999994</v>
      </c>
      <c r="O381" s="3" t="s">
        <v>52</v>
      </c>
      <c r="P381" s="6">
        <v>5236611</v>
      </c>
      <c r="Q381" s="6">
        <v>5255580</v>
      </c>
      <c r="R381" s="6">
        <v>5276955</v>
      </c>
      <c r="S381" s="6">
        <v>5300484</v>
      </c>
      <c r="T381" s="6">
        <v>5326314</v>
      </c>
      <c r="U381" s="6">
        <v>5351427</v>
      </c>
      <c r="V381" s="6">
        <v>5375276</v>
      </c>
      <c r="W381" s="6">
        <v>5401267</v>
      </c>
      <c r="X381" s="6">
        <v>5426674</v>
      </c>
      <c r="Y381" s="6">
        <v>5451270</v>
      </c>
      <c r="Z381" s="6">
        <v>5471753</v>
      </c>
      <c r="AA381" s="6">
        <v>5487308</v>
      </c>
    </row>
    <row r="382" spans="1:27" x14ac:dyDescent="0.3">
      <c r="A382" s="3" t="s">
        <v>53</v>
      </c>
      <c r="B382" s="4">
        <v>75.5</v>
      </c>
      <c r="C382" s="4">
        <v>78</v>
      </c>
      <c r="D382" s="4">
        <v>82.5</v>
      </c>
      <c r="E382" s="4">
        <v>79.900000000000006</v>
      </c>
      <c r="F382" s="4">
        <v>85.4</v>
      </c>
      <c r="G382" s="4">
        <v>85.3</v>
      </c>
      <c r="H382" s="4">
        <v>85.1</v>
      </c>
      <c r="I382" s="4">
        <v>84.5</v>
      </c>
      <c r="J382" s="4">
        <v>88.4</v>
      </c>
      <c r="K382" s="4">
        <v>83.7</v>
      </c>
      <c r="L382" s="4">
        <v>83.6</v>
      </c>
      <c r="M382" s="4">
        <v>83</v>
      </c>
      <c r="O382" s="3" t="s">
        <v>53</v>
      </c>
      <c r="P382" s="6">
        <v>9011392</v>
      </c>
      <c r="Q382" s="6">
        <v>9047752</v>
      </c>
      <c r="R382" s="6">
        <v>9113257</v>
      </c>
      <c r="S382" s="6">
        <v>9182927</v>
      </c>
      <c r="T382" s="6">
        <v>9256347</v>
      </c>
      <c r="U382" s="6">
        <v>9340682</v>
      </c>
      <c r="V382" s="6">
        <v>9415570</v>
      </c>
      <c r="W382" s="6">
        <v>9482855</v>
      </c>
      <c r="X382" s="6">
        <v>9555893</v>
      </c>
      <c r="Y382" s="6">
        <v>9644864</v>
      </c>
      <c r="Z382" s="6">
        <v>9747355</v>
      </c>
      <c r="AA382" s="6">
        <v>9851017</v>
      </c>
    </row>
    <row r="383" spans="1:27" x14ac:dyDescent="0.3">
      <c r="A383" s="3" t="s">
        <v>54</v>
      </c>
      <c r="B383" s="4">
        <v>78.400000000000006</v>
      </c>
      <c r="C383" s="4">
        <v>77.8</v>
      </c>
      <c r="D383" s="4">
        <v>81.400000000000006</v>
      </c>
      <c r="E383" s="4">
        <v>78.5</v>
      </c>
      <c r="F383" s="4">
        <v>77.400000000000006</v>
      </c>
      <c r="G383" s="4">
        <v>81.900000000000006</v>
      </c>
      <c r="H383" s="4">
        <v>79.8</v>
      </c>
      <c r="I383" s="4">
        <v>78</v>
      </c>
      <c r="J383" s="4">
        <v>83.7</v>
      </c>
      <c r="K383" s="4">
        <v>75.400000000000006</v>
      </c>
      <c r="L383" s="4">
        <v>72.7</v>
      </c>
      <c r="M383" s="4">
        <v>72.599999999999994</v>
      </c>
      <c r="O383" s="3" t="s">
        <v>54</v>
      </c>
      <c r="P383" s="6">
        <v>60182050</v>
      </c>
      <c r="Q383" s="6">
        <v>60620361</v>
      </c>
      <c r="R383" s="6">
        <v>61073279</v>
      </c>
      <c r="S383" s="6">
        <v>61571647</v>
      </c>
      <c r="T383" s="6">
        <v>62042343</v>
      </c>
      <c r="U383" s="6">
        <v>62510197</v>
      </c>
      <c r="V383" s="6">
        <v>63022532</v>
      </c>
      <c r="W383" s="6">
        <v>63495303</v>
      </c>
      <c r="X383" s="6">
        <v>63905297</v>
      </c>
      <c r="Y383" s="6">
        <v>64351155</v>
      </c>
      <c r="Z383" s="6">
        <v>64875165</v>
      </c>
      <c r="AA383" s="6">
        <v>65382556</v>
      </c>
    </row>
    <row r="384" spans="1:27" x14ac:dyDescent="0.3">
      <c r="A384" s="3" t="s">
        <v>35</v>
      </c>
      <c r="B384" s="4">
        <v>69.2</v>
      </c>
      <c r="C384" s="4">
        <v>68.599999999999994</v>
      </c>
      <c r="D384" s="4">
        <v>67.2</v>
      </c>
      <c r="E384" s="4">
        <v>65.3</v>
      </c>
      <c r="F384" s="4">
        <v>65.3</v>
      </c>
      <c r="G384" s="4">
        <v>69.3</v>
      </c>
      <c r="H384" s="4">
        <v>68.400000000000006</v>
      </c>
      <c r="I384" s="4">
        <v>63.9</v>
      </c>
      <c r="J384" s="4">
        <v>59</v>
      </c>
      <c r="K384" s="4">
        <v>61.5</v>
      </c>
      <c r="L384" s="4">
        <v>62.2</v>
      </c>
      <c r="M384" s="4">
        <v>60.7</v>
      </c>
      <c r="O384" s="3" t="s">
        <v>35</v>
      </c>
      <c r="P384" s="6">
        <v>10969912</v>
      </c>
      <c r="Q384" s="6">
        <v>11004716</v>
      </c>
      <c r="R384" s="6">
        <v>11036008</v>
      </c>
      <c r="S384" s="6">
        <v>11060937</v>
      </c>
      <c r="T384" s="6">
        <v>11094745</v>
      </c>
      <c r="U384" s="6">
        <v>11119289</v>
      </c>
      <c r="V384" s="6">
        <v>11123392</v>
      </c>
      <c r="W384" s="6">
        <v>11086406</v>
      </c>
      <c r="X384" s="6">
        <v>11003615</v>
      </c>
      <c r="Y384" s="6">
        <v>10926807</v>
      </c>
      <c r="Z384" s="6">
        <v>10858018</v>
      </c>
      <c r="AA384" s="6">
        <v>10783748</v>
      </c>
    </row>
    <row r="385" spans="1:27" x14ac:dyDescent="0.3">
      <c r="A385" s="7" t="s">
        <v>60</v>
      </c>
      <c r="B385" s="8">
        <f t="shared" ref="B385:M385" si="32">SUMPRODUCT(B358:B383,P358:P383)/SUM(P358:P383)</f>
        <v>47.820996603235145</v>
      </c>
      <c r="C385" s="8">
        <f t="shared" si="32"/>
        <v>48.099939010980705</v>
      </c>
      <c r="D385" s="8">
        <f t="shared" si="32"/>
        <v>51.676248184658846</v>
      </c>
      <c r="E385" s="8">
        <f t="shared" si="32"/>
        <v>54.572102258908217</v>
      </c>
      <c r="F385" s="8">
        <f t="shared" si="32"/>
        <v>54.663509102858491</v>
      </c>
      <c r="G385" s="8">
        <f t="shared" si="32"/>
        <v>56.72377408895759</v>
      </c>
      <c r="H385" s="8">
        <f t="shared" si="32"/>
        <v>56.966991104744359</v>
      </c>
      <c r="I385" s="8">
        <f t="shared" si="32"/>
        <v>57.947762460039385</v>
      </c>
      <c r="J385" s="8">
        <f t="shared" si="32"/>
        <v>58.753369437039915</v>
      </c>
      <c r="K385" s="8">
        <f t="shared" si="32"/>
        <v>59.318159727783716</v>
      </c>
      <c r="L385" s="8">
        <f t="shared" si="32"/>
        <v>58.802949596178308</v>
      </c>
      <c r="M385" s="8">
        <f t="shared" si="32"/>
        <v>60.422688960182661</v>
      </c>
    </row>
    <row r="386" spans="1:27" x14ac:dyDescent="0.3">
      <c r="A386" s="7" t="s">
        <v>61</v>
      </c>
      <c r="B386" s="9">
        <f>B384/B385</f>
        <v>1.4470631085785139</v>
      </c>
      <c r="C386" s="9">
        <f t="shared" ref="C386:M386" si="33">C384/C385</f>
        <v>1.4261972345607203</v>
      </c>
      <c r="D386" s="9">
        <f t="shared" si="33"/>
        <v>1.3004040030125426</v>
      </c>
      <c r="E386" s="9">
        <f t="shared" si="33"/>
        <v>1.1965820867628494</v>
      </c>
      <c r="F386" s="9">
        <f t="shared" si="33"/>
        <v>1.1945811945063238</v>
      </c>
      <c r="G386" s="9">
        <f t="shared" si="33"/>
        <v>1.2217099639970999</v>
      </c>
      <c r="H386" s="9">
        <f t="shared" si="33"/>
        <v>1.2006953267767635</v>
      </c>
      <c r="I386" s="9">
        <f t="shared" si="33"/>
        <v>1.10271729722205</v>
      </c>
      <c r="J386" s="9">
        <f t="shared" si="33"/>
        <v>1.0041977262806072</v>
      </c>
      <c r="K386" s="9">
        <f t="shared" si="33"/>
        <v>1.0367819952983865</v>
      </c>
      <c r="L386" s="9">
        <f t="shared" si="33"/>
        <v>1.0577700681198903</v>
      </c>
      <c r="M386" s="9">
        <f t="shared" si="33"/>
        <v>1.004589518351295</v>
      </c>
    </row>
    <row r="387" spans="1:27" x14ac:dyDescent="0.3">
      <c r="A387" s="7" t="s">
        <v>62</v>
      </c>
      <c r="B387" s="8">
        <f>MIN(B358:B383)</f>
        <v>10.5</v>
      </c>
      <c r="C387" s="8">
        <f t="shared" ref="C387:M387" si="34">MIN(C358:C383)</f>
        <v>14.4</v>
      </c>
      <c r="D387" s="8">
        <f t="shared" si="34"/>
        <v>12.7</v>
      </c>
      <c r="E387" s="8">
        <f t="shared" si="34"/>
        <v>18.3</v>
      </c>
      <c r="F387" s="8">
        <f t="shared" si="34"/>
        <v>18.8</v>
      </c>
      <c r="G387" s="8">
        <f t="shared" si="34"/>
        <v>12.1</v>
      </c>
      <c r="H387" s="8">
        <f t="shared" si="34"/>
        <v>7.7</v>
      </c>
      <c r="I387" s="8">
        <f t="shared" si="34"/>
        <v>14.2</v>
      </c>
      <c r="J387" s="8">
        <f t="shared" si="34"/>
        <v>17.100000000000001</v>
      </c>
      <c r="K387" s="8">
        <f t="shared" si="34"/>
        <v>12.2</v>
      </c>
      <c r="L387" s="8">
        <f t="shared" si="34"/>
        <v>18.8</v>
      </c>
      <c r="M387" s="8">
        <f t="shared" si="34"/>
        <v>19</v>
      </c>
    </row>
    <row r="388" spans="1:27" x14ac:dyDescent="0.3">
      <c r="A388" s="7" t="s">
        <v>63</v>
      </c>
      <c r="B388" s="8">
        <f>MAX(B358:B383)</f>
        <v>86.6</v>
      </c>
      <c r="C388" s="8">
        <f t="shared" ref="C388:M388" si="35">MAX(C358:C383)</f>
        <v>81.599999999999994</v>
      </c>
      <c r="D388" s="8">
        <f t="shared" si="35"/>
        <v>84.9</v>
      </c>
      <c r="E388" s="8">
        <f t="shared" si="35"/>
        <v>88.5</v>
      </c>
      <c r="F388" s="8">
        <f t="shared" si="35"/>
        <v>85.4</v>
      </c>
      <c r="G388" s="8">
        <f t="shared" si="35"/>
        <v>85.3</v>
      </c>
      <c r="H388" s="8">
        <f t="shared" si="35"/>
        <v>89.1</v>
      </c>
      <c r="I388" s="8">
        <f t="shared" si="35"/>
        <v>84.5</v>
      </c>
      <c r="J388" s="8">
        <f t="shared" si="35"/>
        <v>88.4</v>
      </c>
      <c r="K388" s="8">
        <f t="shared" si="35"/>
        <v>83.7</v>
      </c>
      <c r="L388" s="8">
        <f t="shared" si="35"/>
        <v>84.8</v>
      </c>
      <c r="M388" s="8">
        <f t="shared" si="35"/>
        <v>88.5</v>
      </c>
    </row>
    <row r="389" spans="1:27" x14ac:dyDescent="0.3">
      <c r="A389" s="7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</row>
    <row r="390" spans="1:27" x14ac:dyDescent="0.3">
      <c r="A390" s="7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</row>
    <row r="391" spans="1:27" x14ac:dyDescent="0.3">
      <c r="A391" s="7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</row>
    <row r="393" spans="1:27" x14ac:dyDescent="0.3">
      <c r="A393" s="1" t="s">
        <v>5</v>
      </c>
      <c r="B393" s="1" t="s">
        <v>59</v>
      </c>
    </row>
    <row r="394" spans="1:27" x14ac:dyDescent="0.3">
      <c r="A394" s="1" t="s">
        <v>7</v>
      </c>
      <c r="B394" s="1" t="s">
        <v>57</v>
      </c>
    </row>
    <row r="395" spans="1:27" x14ac:dyDescent="0.3">
      <c r="A395" s="1" t="s">
        <v>9</v>
      </c>
      <c r="B395" s="1" t="s">
        <v>10</v>
      </c>
    </row>
    <row r="396" spans="1:27" x14ac:dyDescent="0.3">
      <c r="A396" s="1" t="s">
        <v>11</v>
      </c>
      <c r="B396" s="1" t="s">
        <v>56</v>
      </c>
    </row>
    <row r="397" spans="1:27" x14ac:dyDescent="0.3">
      <c r="A397" s="1" t="s">
        <v>13</v>
      </c>
      <c r="B397" s="1" t="s">
        <v>14</v>
      </c>
    </row>
    <row r="399" spans="1:27" x14ac:dyDescent="0.3">
      <c r="A399" s="3" t="s">
        <v>15</v>
      </c>
      <c r="B399" s="3" t="s">
        <v>16</v>
      </c>
      <c r="C399" s="3" t="s">
        <v>17</v>
      </c>
      <c r="D399" s="3" t="s">
        <v>18</v>
      </c>
      <c r="E399" s="3" t="s">
        <v>19</v>
      </c>
      <c r="F399" s="3" t="s">
        <v>20</v>
      </c>
      <c r="G399" s="3" t="s">
        <v>21</v>
      </c>
      <c r="H399" s="3" t="s">
        <v>22</v>
      </c>
      <c r="I399" s="3" t="s">
        <v>23</v>
      </c>
      <c r="J399" s="3" t="s">
        <v>24</v>
      </c>
      <c r="K399" s="3" t="s">
        <v>25</v>
      </c>
      <c r="L399" s="3" t="s">
        <v>26</v>
      </c>
      <c r="M399" s="3" t="s">
        <v>27</v>
      </c>
      <c r="O399" s="3" t="s">
        <v>15</v>
      </c>
      <c r="P399" s="3" t="s">
        <v>16</v>
      </c>
      <c r="Q399" s="3" t="s">
        <v>17</v>
      </c>
      <c r="R399" s="3" t="s">
        <v>18</v>
      </c>
      <c r="S399" s="3" t="s">
        <v>19</v>
      </c>
      <c r="T399" s="3" t="s">
        <v>20</v>
      </c>
      <c r="U399" s="3" t="s">
        <v>21</v>
      </c>
      <c r="V399" s="3" t="s">
        <v>22</v>
      </c>
      <c r="W399" s="3" t="s">
        <v>23</v>
      </c>
      <c r="X399" s="3" t="s">
        <v>24</v>
      </c>
      <c r="Y399" s="3" t="s">
        <v>25</v>
      </c>
      <c r="Z399" s="3" t="s">
        <v>26</v>
      </c>
      <c r="AA399" s="3" t="s">
        <v>27</v>
      </c>
    </row>
    <row r="400" spans="1:27" x14ac:dyDescent="0.3">
      <c r="A400" s="3" t="s">
        <v>28</v>
      </c>
      <c r="B400" s="4">
        <v>10.5</v>
      </c>
      <c r="C400" s="4">
        <v>7.7</v>
      </c>
      <c r="D400" s="4">
        <v>4.0999999999999996</v>
      </c>
      <c r="E400" s="4">
        <v>7.2</v>
      </c>
      <c r="F400" s="4">
        <v>6.6</v>
      </c>
      <c r="G400" s="4">
        <v>8.3000000000000007</v>
      </c>
      <c r="H400" s="4">
        <v>5.5</v>
      </c>
      <c r="I400" s="4">
        <v>8.3000000000000007</v>
      </c>
      <c r="J400" s="4">
        <v>5.0999999999999996</v>
      </c>
      <c r="K400" s="4">
        <v>5.8</v>
      </c>
      <c r="L400" s="4">
        <v>3.2</v>
      </c>
      <c r="M400" s="4">
        <v>4.2</v>
      </c>
      <c r="O400" s="3" t="s">
        <v>28</v>
      </c>
      <c r="P400" s="6">
        <v>10445852</v>
      </c>
      <c r="Q400" s="6">
        <v>10511382</v>
      </c>
      <c r="R400" s="6">
        <v>10584534</v>
      </c>
      <c r="S400" s="6">
        <v>10666866</v>
      </c>
      <c r="T400" s="6">
        <v>10753080</v>
      </c>
      <c r="U400" s="6">
        <v>10839905</v>
      </c>
      <c r="V400" s="6">
        <v>11000638</v>
      </c>
      <c r="W400" s="6">
        <v>11075889</v>
      </c>
      <c r="X400" s="6">
        <v>11137974</v>
      </c>
      <c r="Y400" s="6">
        <v>11180840</v>
      </c>
      <c r="Z400" s="6">
        <v>11237274</v>
      </c>
      <c r="AA400" s="6">
        <v>11311117</v>
      </c>
    </row>
    <row r="401" spans="1:27" x14ac:dyDescent="0.3">
      <c r="A401" s="3" t="s">
        <v>29</v>
      </c>
      <c r="B401" s="4">
        <v>29.2</v>
      </c>
      <c r="C401" s="4">
        <v>29.2</v>
      </c>
      <c r="D401" s="4">
        <v>24.1</v>
      </c>
      <c r="E401" s="4">
        <v>20.6</v>
      </c>
      <c r="F401" s="4">
        <v>14.9</v>
      </c>
      <c r="G401" s="4">
        <v>14.7</v>
      </c>
      <c r="H401" s="4">
        <v>16.600000000000001</v>
      </c>
      <c r="I401" s="4">
        <v>19.5</v>
      </c>
      <c r="J401" s="4">
        <v>13.4</v>
      </c>
      <c r="K401" s="4">
        <v>22.1</v>
      </c>
      <c r="L401" s="4">
        <v>12.6</v>
      </c>
      <c r="M401" s="4">
        <v>10.199999999999999</v>
      </c>
      <c r="O401" s="3" t="s">
        <v>29</v>
      </c>
      <c r="P401" s="6">
        <v>7688573</v>
      </c>
      <c r="Q401" s="6">
        <v>7629371</v>
      </c>
      <c r="R401" s="6">
        <v>7572673</v>
      </c>
      <c r="S401" s="6">
        <v>7518002</v>
      </c>
      <c r="T401" s="6">
        <v>7467119</v>
      </c>
      <c r="U401" s="6">
        <v>7421766</v>
      </c>
      <c r="V401" s="6">
        <v>7369431</v>
      </c>
      <c r="W401" s="6">
        <v>7327224</v>
      </c>
      <c r="X401" s="6">
        <v>7284552</v>
      </c>
      <c r="Y401" s="6">
        <v>7245677</v>
      </c>
      <c r="Z401" s="6">
        <v>7202198</v>
      </c>
      <c r="AA401" s="6">
        <v>7153784</v>
      </c>
    </row>
    <row r="402" spans="1:27" x14ac:dyDescent="0.3">
      <c r="A402" s="3" t="s">
        <v>30</v>
      </c>
      <c r="B402" s="4">
        <v>21</v>
      </c>
      <c r="C402" s="4">
        <v>23.7</v>
      </c>
      <c r="D402" s="4">
        <v>26.5</v>
      </c>
      <c r="E402" s="4">
        <v>18.100000000000001</v>
      </c>
      <c r="F402" s="4">
        <v>13.4</v>
      </c>
      <c r="G402" s="4">
        <v>16.899999999999999</v>
      </c>
      <c r="H402" s="4">
        <v>9</v>
      </c>
      <c r="I402" s="4">
        <v>7.5</v>
      </c>
      <c r="J402" s="4">
        <v>8.8000000000000007</v>
      </c>
      <c r="K402" s="4">
        <v>11</v>
      </c>
      <c r="L402" s="4">
        <v>7.6</v>
      </c>
      <c r="M402" s="4">
        <v>11</v>
      </c>
      <c r="O402" s="3" t="s">
        <v>30</v>
      </c>
      <c r="P402" s="6">
        <v>10198855</v>
      </c>
      <c r="Q402" s="6">
        <v>10223577</v>
      </c>
      <c r="R402" s="6">
        <v>10254233</v>
      </c>
      <c r="S402" s="6">
        <v>10343422</v>
      </c>
      <c r="T402" s="6">
        <v>10425783</v>
      </c>
      <c r="U402" s="6">
        <v>10462088</v>
      </c>
      <c r="V402" s="6">
        <v>10486731</v>
      </c>
      <c r="W402" s="6">
        <v>10505445</v>
      </c>
      <c r="X402" s="6">
        <v>10516125</v>
      </c>
      <c r="Y402" s="6">
        <v>10512419</v>
      </c>
      <c r="Z402" s="6">
        <v>10538275</v>
      </c>
      <c r="AA402" s="6">
        <v>10553843</v>
      </c>
    </row>
    <row r="403" spans="1:27" x14ac:dyDescent="0.3">
      <c r="A403" s="3" t="s">
        <v>31</v>
      </c>
      <c r="B403" s="4">
        <v>2.8</v>
      </c>
      <c r="C403" s="4">
        <v>2.7</v>
      </c>
      <c r="D403" s="4">
        <v>3.9</v>
      </c>
      <c r="E403" s="4">
        <v>5.6</v>
      </c>
      <c r="F403" s="4">
        <v>3.6</v>
      </c>
      <c r="G403" s="4">
        <v>4.2</v>
      </c>
      <c r="H403" s="4">
        <v>2.5</v>
      </c>
      <c r="I403" s="4">
        <v>6.7</v>
      </c>
      <c r="J403" s="4">
        <v>3</v>
      </c>
      <c r="K403" s="4">
        <v>2.9</v>
      </c>
      <c r="L403" s="4">
        <v>2.9</v>
      </c>
      <c r="M403" s="4">
        <v>3.7</v>
      </c>
      <c r="O403" s="3" t="s">
        <v>31</v>
      </c>
      <c r="P403" s="6">
        <v>5411405</v>
      </c>
      <c r="Q403" s="6">
        <v>5427459</v>
      </c>
      <c r="R403" s="6">
        <v>5447084</v>
      </c>
      <c r="S403" s="6">
        <v>5475791</v>
      </c>
      <c r="T403" s="6">
        <v>5511451</v>
      </c>
      <c r="U403" s="6">
        <v>5534738</v>
      </c>
      <c r="V403" s="6">
        <v>5560628</v>
      </c>
      <c r="W403" s="6">
        <v>5580516</v>
      </c>
      <c r="X403" s="6">
        <v>5602628</v>
      </c>
      <c r="Y403" s="6">
        <v>5627235</v>
      </c>
      <c r="Z403" s="6">
        <v>5659715</v>
      </c>
      <c r="AA403" s="6">
        <v>5707251</v>
      </c>
    </row>
    <row r="404" spans="1:27" x14ac:dyDescent="0.3">
      <c r="A404" s="3" t="s">
        <v>32</v>
      </c>
      <c r="B404" s="4">
        <v>10.7</v>
      </c>
      <c r="C404" s="4">
        <v>10.4</v>
      </c>
      <c r="D404" s="4">
        <v>8.3000000000000007</v>
      </c>
      <c r="E404" s="4">
        <v>7.5</v>
      </c>
      <c r="F404" s="4">
        <v>6.6</v>
      </c>
      <c r="G404" s="4">
        <v>8.5</v>
      </c>
      <c r="H404" s="4">
        <v>7</v>
      </c>
      <c r="I404" s="4">
        <v>5.4</v>
      </c>
      <c r="J404" s="4">
        <v>5.3</v>
      </c>
      <c r="K404" s="4">
        <v>5.0999999999999996</v>
      </c>
      <c r="L404" s="4">
        <v>7.9</v>
      </c>
      <c r="M404" s="4">
        <v>6.4</v>
      </c>
      <c r="O404" s="3" t="s">
        <v>32</v>
      </c>
      <c r="P404" s="6">
        <v>82500849</v>
      </c>
      <c r="Q404" s="6">
        <v>82437995</v>
      </c>
      <c r="R404" s="6">
        <v>82314906</v>
      </c>
      <c r="S404" s="6">
        <v>82217837</v>
      </c>
      <c r="T404" s="6">
        <v>82002356</v>
      </c>
      <c r="U404" s="6">
        <v>81802257</v>
      </c>
      <c r="V404" s="6">
        <v>80222065</v>
      </c>
      <c r="W404" s="6">
        <v>80327900</v>
      </c>
      <c r="X404" s="6">
        <v>80523746</v>
      </c>
      <c r="Y404" s="6">
        <v>80767463</v>
      </c>
      <c r="Z404" s="6">
        <v>81197537</v>
      </c>
      <c r="AA404" s="6">
        <v>82175684</v>
      </c>
    </row>
    <row r="405" spans="1:27" x14ac:dyDescent="0.3">
      <c r="A405" s="3" t="s">
        <v>33</v>
      </c>
      <c r="B405" s="4">
        <v>17.7</v>
      </c>
      <c r="C405" s="4">
        <v>13.5</v>
      </c>
      <c r="D405" s="4">
        <v>10</v>
      </c>
      <c r="E405" s="4">
        <v>7.9</v>
      </c>
      <c r="F405" s="4">
        <v>14.7</v>
      </c>
      <c r="G405" s="4">
        <v>12.6</v>
      </c>
      <c r="H405" s="4">
        <v>7</v>
      </c>
      <c r="I405" s="4">
        <v>16.399999999999999</v>
      </c>
      <c r="J405" s="4">
        <v>18</v>
      </c>
      <c r="K405" s="4">
        <v>4.4000000000000004</v>
      </c>
      <c r="L405" s="4">
        <v>10.199999999999999</v>
      </c>
      <c r="M405" s="4">
        <v>11.1</v>
      </c>
      <c r="O405" s="3" t="s">
        <v>33</v>
      </c>
      <c r="P405" s="6">
        <v>1358850</v>
      </c>
      <c r="Q405" s="6">
        <v>1350700</v>
      </c>
      <c r="R405" s="6">
        <v>1342920</v>
      </c>
      <c r="S405" s="6">
        <v>1338440</v>
      </c>
      <c r="T405" s="6">
        <v>1335740</v>
      </c>
      <c r="U405" s="6">
        <v>1333290</v>
      </c>
      <c r="V405" s="6">
        <v>1329660</v>
      </c>
      <c r="W405" s="6">
        <v>1325217</v>
      </c>
      <c r="X405" s="6">
        <v>1320174</v>
      </c>
      <c r="Y405" s="6">
        <v>1315819</v>
      </c>
      <c r="Z405" s="6">
        <v>1314870</v>
      </c>
      <c r="AA405" s="6">
        <v>1315944</v>
      </c>
    </row>
    <row r="406" spans="1:27" x14ac:dyDescent="0.3">
      <c r="A406" s="3" t="s">
        <v>34</v>
      </c>
      <c r="B406" s="4">
        <v>3.5</v>
      </c>
      <c r="C406" s="4">
        <v>0.8</v>
      </c>
      <c r="D406" s="4">
        <v>1.6</v>
      </c>
      <c r="E406" s="4">
        <v>2.2999999999999998</v>
      </c>
      <c r="F406" s="4">
        <v>4</v>
      </c>
      <c r="G406" s="4">
        <v>2.7</v>
      </c>
      <c r="H406" s="4">
        <v>2.4</v>
      </c>
      <c r="I406" s="4">
        <v>2.4</v>
      </c>
      <c r="J406" s="4">
        <v>4.0999999999999996</v>
      </c>
      <c r="K406" s="4">
        <v>4.3</v>
      </c>
      <c r="L406" s="4">
        <v>1.6</v>
      </c>
      <c r="M406" s="4">
        <v>2</v>
      </c>
      <c r="O406" s="3" t="s">
        <v>34</v>
      </c>
      <c r="P406" s="6">
        <v>4111672</v>
      </c>
      <c r="Q406" s="6">
        <v>4208156</v>
      </c>
      <c r="R406" s="6">
        <v>4340118</v>
      </c>
      <c r="S406" s="6">
        <v>4457765</v>
      </c>
      <c r="T406" s="6">
        <v>4521322</v>
      </c>
      <c r="U406" s="6">
        <v>4549428</v>
      </c>
      <c r="V406" s="6">
        <v>4570881</v>
      </c>
      <c r="W406" s="6">
        <v>4589287</v>
      </c>
      <c r="X406" s="6">
        <v>4609779</v>
      </c>
      <c r="Y406" s="6">
        <v>4637852</v>
      </c>
      <c r="Z406" s="6">
        <v>4677627</v>
      </c>
      <c r="AA406" s="6">
        <v>4726286</v>
      </c>
    </row>
    <row r="407" spans="1:27" x14ac:dyDescent="0.3">
      <c r="A407" s="3" t="s">
        <v>36</v>
      </c>
      <c r="B407" s="4">
        <v>16.399999999999999</v>
      </c>
      <c r="C407" s="4">
        <v>15.8</v>
      </c>
      <c r="D407" s="4">
        <v>14.6</v>
      </c>
      <c r="E407" s="4">
        <v>9.8000000000000007</v>
      </c>
      <c r="F407" s="4">
        <v>10.5</v>
      </c>
      <c r="G407" s="4">
        <v>10.5</v>
      </c>
      <c r="H407" s="4">
        <v>8</v>
      </c>
      <c r="I407" s="4">
        <v>7.6</v>
      </c>
      <c r="J407" s="4">
        <v>11.7</v>
      </c>
      <c r="K407" s="4">
        <v>7.6</v>
      </c>
      <c r="L407" s="4">
        <v>7.4</v>
      </c>
      <c r="M407" s="4">
        <v>6.2</v>
      </c>
      <c r="O407" s="3" t="s">
        <v>36</v>
      </c>
      <c r="P407" s="6">
        <v>43296338</v>
      </c>
      <c r="Q407" s="6">
        <v>44009971</v>
      </c>
      <c r="R407" s="6">
        <v>44784666</v>
      </c>
      <c r="S407" s="6">
        <v>45668939</v>
      </c>
      <c r="T407" s="6">
        <v>46239273</v>
      </c>
      <c r="U407" s="6">
        <v>46486619</v>
      </c>
      <c r="V407" s="6">
        <v>46667174</v>
      </c>
      <c r="W407" s="6">
        <v>46818219</v>
      </c>
      <c r="X407" s="6">
        <v>46727890</v>
      </c>
      <c r="Y407" s="6">
        <v>46512199</v>
      </c>
      <c r="Z407" s="6">
        <v>46449565</v>
      </c>
      <c r="AA407" s="6">
        <v>46440099</v>
      </c>
    </row>
    <row r="408" spans="1:27" x14ac:dyDescent="0.3">
      <c r="A408" s="3" t="s">
        <v>37</v>
      </c>
      <c r="B408" s="4">
        <v>10.1</v>
      </c>
      <c r="C408" s="4">
        <v>12.7</v>
      </c>
      <c r="D408" s="4">
        <v>13.2</v>
      </c>
      <c r="E408" s="4">
        <v>6.6</v>
      </c>
      <c r="F408" s="4">
        <v>9.5</v>
      </c>
      <c r="G408" s="4">
        <v>8.3000000000000007</v>
      </c>
      <c r="H408" s="4">
        <v>7</v>
      </c>
      <c r="I408" s="4">
        <v>10.9</v>
      </c>
      <c r="J408" s="4">
        <v>7.7</v>
      </c>
      <c r="K408" s="4">
        <v>7.8</v>
      </c>
      <c r="L408" s="4">
        <v>7.1</v>
      </c>
      <c r="M408" s="4">
        <v>4.3</v>
      </c>
      <c r="O408" s="3" t="s">
        <v>37</v>
      </c>
      <c r="P408" s="6">
        <v>62772870</v>
      </c>
      <c r="Q408" s="6">
        <v>63229635</v>
      </c>
      <c r="R408" s="6">
        <v>63645065</v>
      </c>
      <c r="S408" s="6">
        <v>64007193</v>
      </c>
      <c r="T408" s="6">
        <v>64350226</v>
      </c>
      <c r="U408" s="6">
        <v>64658856</v>
      </c>
      <c r="V408" s="6">
        <v>64978721</v>
      </c>
      <c r="W408" s="6">
        <v>65276983</v>
      </c>
      <c r="X408" s="6">
        <v>65600350</v>
      </c>
      <c r="Y408" s="6">
        <v>65942267</v>
      </c>
      <c r="Z408" s="6">
        <v>66456279</v>
      </c>
      <c r="AA408" s="6">
        <v>66730453</v>
      </c>
    </row>
    <row r="409" spans="1:27" x14ac:dyDescent="0.3">
      <c r="A409" s="3" t="s">
        <v>38</v>
      </c>
      <c r="B409" s="4">
        <v>12.4</v>
      </c>
      <c r="C409" s="4">
        <v>11.4</v>
      </c>
      <c r="D409" s="4">
        <v>12.3</v>
      </c>
      <c r="E409" s="4">
        <v>10.9</v>
      </c>
      <c r="F409" s="4">
        <v>10</v>
      </c>
      <c r="G409" s="4">
        <v>9.4</v>
      </c>
      <c r="H409" s="4">
        <v>15.3</v>
      </c>
      <c r="I409" s="4">
        <v>14</v>
      </c>
      <c r="J409" s="4">
        <v>14.8</v>
      </c>
      <c r="K409" s="4">
        <v>12.4</v>
      </c>
      <c r="L409" s="4">
        <v>12.4</v>
      </c>
      <c r="M409" s="4">
        <v>8</v>
      </c>
      <c r="O409" s="3" t="s">
        <v>38</v>
      </c>
      <c r="P409" s="6">
        <v>57874753</v>
      </c>
      <c r="Q409" s="6">
        <v>58064214</v>
      </c>
      <c r="R409" s="6">
        <v>58223744</v>
      </c>
      <c r="S409" s="6">
        <v>58652875</v>
      </c>
      <c r="T409" s="6">
        <v>59000586</v>
      </c>
      <c r="U409" s="6">
        <v>59190143</v>
      </c>
      <c r="V409" s="6">
        <v>59364690</v>
      </c>
      <c r="W409" s="6">
        <v>59394207</v>
      </c>
      <c r="X409" s="6">
        <v>59685227</v>
      </c>
      <c r="Y409" s="6">
        <v>60782668</v>
      </c>
      <c r="Z409" s="6">
        <v>60795612</v>
      </c>
      <c r="AA409" s="6">
        <v>60665551</v>
      </c>
    </row>
    <row r="410" spans="1:27" x14ac:dyDescent="0.3">
      <c r="A410" s="3" t="s">
        <v>39</v>
      </c>
      <c r="B410" s="4">
        <v>14</v>
      </c>
      <c r="C410" s="4">
        <v>10</v>
      </c>
      <c r="D410" s="4">
        <v>14.7</v>
      </c>
      <c r="E410" s="4">
        <v>13.8</v>
      </c>
      <c r="F410" s="4">
        <v>11.2</v>
      </c>
      <c r="G410" s="4">
        <v>4.7</v>
      </c>
      <c r="H410" s="4">
        <v>5.2</v>
      </c>
      <c r="I410" s="4">
        <v>6.8</v>
      </c>
      <c r="J410" s="4">
        <v>7.7</v>
      </c>
      <c r="K410" s="4">
        <v>4.2</v>
      </c>
      <c r="L410" s="4">
        <v>2.2000000000000002</v>
      </c>
      <c r="M410" s="4">
        <v>4.7</v>
      </c>
      <c r="O410" s="3" t="s">
        <v>39</v>
      </c>
      <c r="P410" s="6">
        <v>733067</v>
      </c>
      <c r="Q410" s="6">
        <v>744013</v>
      </c>
      <c r="R410" s="6">
        <v>757916</v>
      </c>
      <c r="S410" s="6">
        <v>776333</v>
      </c>
      <c r="T410" s="6">
        <v>796930</v>
      </c>
      <c r="U410" s="6">
        <v>819140</v>
      </c>
      <c r="V410" s="6">
        <v>839751</v>
      </c>
      <c r="W410" s="6">
        <v>862011</v>
      </c>
      <c r="X410" s="6">
        <v>865878</v>
      </c>
      <c r="Y410" s="6">
        <v>858000</v>
      </c>
      <c r="Z410" s="6">
        <v>847008</v>
      </c>
      <c r="AA410" s="6">
        <v>848319</v>
      </c>
    </row>
    <row r="411" spans="1:27" x14ac:dyDescent="0.3">
      <c r="A411" s="3" t="s">
        <v>40</v>
      </c>
      <c r="B411" s="4">
        <v>28.6</v>
      </c>
      <c r="C411" s="4">
        <v>18.100000000000001</v>
      </c>
      <c r="D411" s="4">
        <v>21.8</v>
      </c>
      <c r="E411" s="4">
        <v>18.600000000000001</v>
      </c>
      <c r="F411" s="4">
        <v>15.2</v>
      </c>
      <c r="G411" s="4">
        <v>20.5</v>
      </c>
      <c r="H411" s="4">
        <v>15.9</v>
      </c>
      <c r="I411" s="4">
        <v>17.3</v>
      </c>
      <c r="J411" s="4">
        <v>21.4</v>
      </c>
      <c r="K411" s="4">
        <v>14.6</v>
      </c>
      <c r="L411" s="4">
        <v>16.3</v>
      </c>
      <c r="M411" s="4">
        <v>14.5</v>
      </c>
      <c r="O411" s="3" t="s">
        <v>40</v>
      </c>
      <c r="P411" s="6">
        <v>2249724</v>
      </c>
      <c r="Q411" s="6">
        <v>2227874</v>
      </c>
      <c r="R411" s="6">
        <v>2208840</v>
      </c>
      <c r="S411" s="6">
        <v>2191810</v>
      </c>
      <c r="T411" s="6">
        <v>2162834</v>
      </c>
      <c r="U411" s="6">
        <v>2120504</v>
      </c>
      <c r="V411" s="6">
        <v>2074605</v>
      </c>
      <c r="W411" s="6">
        <v>2044813</v>
      </c>
      <c r="X411" s="6">
        <v>2023825</v>
      </c>
      <c r="Y411" s="6">
        <v>2001468</v>
      </c>
      <c r="Z411" s="6">
        <v>1986096</v>
      </c>
      <c r="AA411" s="6">
        <v>1968957</v>
      </c>
    </row>
    <row r="412" spans="1:27" x14ac:dyDescent="0.3">
      <c r="A412" s="3" t="s">
        <v>41</v>
      </c>
      <c r="B412" s="4">
        <v>26.9</v>
      </c>
      <c r="C412" s="4">
        <v>20.6</v>
      </c>
      <c r="D412" s="4">
        <v>18.7</v>
      </c>
      <c r="E412" s="4">
        <v>22.8</v>
      </c>
      <c r="F412" s="4">
        <v>27.5</v>
      </c>
      <c r="G412" s="4">
        <v>23.3</v>
      </c>
      <c r="H412" s="4">
        <v>18.600000000000001</v>
      </c>
      <c r="I412" s="4">
        <v>19.7</v>
      </c>
      <c r="J412" s="4">
        <v>16.899999999999999</v>
      </c>
      <c r="K412" s="4">
        <v>15.2</v>
      </c>
      <c r="L412" s="4">
        <v>17.3</v>
      </c>
      <c r="M412" s="4">
        <v>11.4</v>
      </c>
      <c r="O412" s="3" t="s">
        <v>41</v>
      </c>
      <c r="P412" s="6">
        <v>3355220</v>
      </c>
      <c r="Q412" s="6">
        <v>3289835</v>
      </c>
      <c r="R412" s="6">
        <v>3249983</v>
      </c>
      <c r="S412" s="6">
        <v>3212605</v>
      </c>
      <c r="T412" s="6">
        <v>3183856</v>
      </c>
      <c r="U412" s="6">
        <v>3141976</v>
      </c>
      <c r="V412" s="6">
        <v>3052588</v>
      </c>
      <c r="W412" s="6">
        <v>3003641</v>
      </c>
      <c r="X412" s="6">
        <v>2971905</v>
      </c>
      <c r="Y412" s="6">
        <v>2943472</v>
      </c>
      <c r="Z412" s="6">
        <v>2921262</v>
      </c>
      <c r="AA412" s="6">
        <v>2888558</v>
      </c>
    </row>
    <row r="413" spans="1:27" x14ac:dyDescent="0.3">
      <c r="A413" s="3" t="s">
        <v>42</v>
      </c>
      <c r="B413" s="4">
        <v>12.4</v>
      </c>
      <c r="C413" s="4">
        <v>14.4</v>
      </c>
      <c r="D413" s="4">
        <v>15.6</v>
      </c>
      <c r="E413" s="4">
        <v>2.2000000000000002</v>
      </c>
      <c r="F413" s="4">
        <v>6.3</v>
      </c>
      <c r="G413" s="4">
        <v>8.1999999999999993</v>
      </c>
      <c r="H413" s="4">
        <v>6.9</v>
      </c>
      <c r="I413" s="4">
        <v>7.1</v>
      </c>
      <c r="J413" s="4">
        <v>8.9</v>
      </c>
      <c r="K413" s="4">
        <v>7.4</v>
      </c>
      <c r="L413" s="4">
        <v>5.3</v>
      </c>
      <c r="M413" s="4">
        <v>9.1999999999999993</v>
      </c>
      <c r="O413" s="3" t="s">
        <v>42</v>
      </c>
      <c r="P413" s="6">
        <v>461230</v>
      </c>
      <c r="Q413" s="6">
        <v>469086</v>
      </c>
      <c r="R413" s="6">
        <v>476187</v>
      </c>
      <c r="S413" s="6">
        <v>483799</v>
      </c>
      <c r="T413" s="6">
        <v>493500</v>
      </c>
      <c r="U413" s="6">
        <v>502066</v>
      </c>
      <c r="V413" s="6">
        <v>511840</v>
      </c>
      <c r="W413" s="6">
        <v>524853</v>
      </c>
      <c r="X413" s="6">
        <v>537039</v>
      </c>
      <c r="Y413" s="6">
        <v>549680</v>
      </c>
      <c r="Z413" s="6">
        <v>562958</v>
      </c>
      <c r="AA413" s="6">
        <v>576249</v>
      </c>
    </row>
    <row r="414" spans="1:27" x14ac:dyDescent="0.3">
      <c r="A414" s="3" t="s">
        <v>43</v>
      </c>
      <c r="B414" s="4">
        <v>29.8</v>
      </c>
      <c r="C414" s="4">
        <v>25.6</v>
      </c>
      <c r="D414" s="4">
        <v>31.2</v>
      </c>
      <c r="E414" s="4">
        <v>28.8</v>
      </c>
      <c r="F414" s="4">
        <v>21.8</v>
      </c>
      <c r="G414" s="4">
        <v>23.2</v>
      </c>
      <c r="H414" s="4">
        <v>17.399999999999999</v>
      </c>
      <c r="I414" s="4">
        <v>19.2</v>
      </c>
      <c r="J414" s="4">
        <v>20.7</v>
      </c>
      <c r="K414" s="4">
        <v>19.3</v>
      </c>
      <c r="L414" s="4">
        <v>16.5</v>
      </c>
      <c r="M414" s="4">
        <v>13.4</v>
      </c>
      <c r="O414" s="3" t="s">
        <v>43</v>
      </c>
      <c r="P414" s="6">
        <v>10097549</v>
      </c>
      <c r="Q414" s="6">
        <v>10076581</v>
      </c>
      <c r="R414" s="6">
        <v>10066158</v>
      </c>
      <c r="S414" s="6">
        <v>10045401</v>
      </c>
      <c r="T414" s="6">
        <v>10030975</v>
      </c>
      <c r="U414" s="6">
        <v>10014324</v>
      </c>
      <c r="V414" s="6">
        <v>9985722</v>
      </c>
      <c r="W414" s="6">
        <v>9931925</v>
      </c>
      <c r="X414" s="6">
        <v>9908798</v>
      </c>
      <c r="Y414" s="6">
        <v>9877365</v>
      </c>
      <c r="Z414" s="6">
        <v>9855571</v>
      </c>
      <c r="AA414" s="6">
        <v>9830485</v>
      </c>
    </row>
    <row r="415" spans="1:27" x14ac:dyDescent="0.3">
      <c r="A415" s="3" t="s">
        <v>44</v>
      </c>
      <c r="B415" s="4">
        <v>4.0999999999999996</v>
      </c>
      <c r="C415" s="4">
        <v>2.2000000000000002</v>
      </c>
      <c r="D415" s="4">
        <v>3.6</v>
      </c>
      <c r="E415" s="4">
        <v>12.2</v>
      </c>
      <c r="F415" s="4">
        <v>8</v>
      </c>
      <c r="G415" s="4">
        <v>11.8</v>
      </c>
      <c r="H415" s="4">
        <v>9.1</v>
      </c>
      <c r="I415" s="4">
        <v>5</v>
      </c>
      <c r="J415" s="4">
        <v>2.2000000000000002</v>
      </c>
      <c r="K415" s="4">
        <v>1.5</v>
      </c>
      <c r="L415" s="4">
        <v>3.6</v>
      </c>
      <c r="M415" s="4">
        <v>1.3</v>
      </c>
      <c r="O415" s="3" t="s">
        <v>44</v>
      </c>
      <c r="P415" s="6">
        <v>402668</v>
      </c>
      <c r="Q415" s="6">
        <v>404999</v>
      </c>
      <c r="R415" s="6">
        <v>405616</v>
      </c>
      <c r="S415" s="6">
        <v>407832</v>
      </c>
      <c r="T415" s="6">
        <v>410926</v>
      </c>
      <c r="U415" s="6">
        <v>414027</v>
      </c>
      <c r="V415" s="6">
        <v>414989</v>
      </c>
      <c r="W415" s="6">
        <v>417546</v>
      </c>
      <c r="X415" s="6">
        <v>422509</v>
      </c>
      <c r="Y415" s="6">
        <v>429424</v>
      </c>
      <c r="Z415" s="6">
        <v>439691</v>
      </c>
      <c r="AA415" s="6">
        <v>450415</v>
      </c>
    </row>
    <row r="416" spans="1:27" x14ac:dyDescent="0.3">
      <c r="A416" s="3" t="s">
        <v>45</v>
      </c>
      <c r="B416" s="4">
        <v>4.9000000000000004</v>
      </c>
      <c r="C416" s="4">
        <v>4.5999999999999996</v>
      </c>
      <c r="D416" s="4">
        <v>3.5</v>
      </c>
      <c r="E416" s="4">
        <v>3.4</v>
      </c>
      <c r="F416" s="4">
        <v>3.8</v>
      </c>
      <c r="G416" s="4">
        <v>4.2</v>
      </c>
      <c r="H416" s="4">
        <v>4.7</v>
      </c>
      <c r="I416" s="4">
        <v>3.9</v>
      </c>
      <c r="J416" s="4">
        <v>1.5</v>
      </c>
      <c r="K416" s="4">
        <v>1.3</v>
      </c>
      <c r="L416" s="4">
        <v>3.4</v>
      </c>
      <c r="M416" s="4">
        <v>1.4</v>
      </c>
      <c r="O416" s="3" t="s">
        <v>45</v>
      </c>
      <c r="P416" s="6">
        <v>16305526</v>
      </c>
      <c r="Q416" s="6">
        <v>16334210</v>
      </c>
      <c r="R416" s="6">
        <v>16357992</v>
      </c>
      <c r="S416" s="6">
        <v>16405399</v>
      </c>
      <c r="T416" s="6">
        <v>16485787</v>
      </c>
      <c r="U416" s="6">
        <v>16574989</v>
      </c>
      <c r="V416" s="6">
        <v>16655799</v>
      </c>
      <c r="W416" s="6">
        <v>16730348</v>
      </c>
      <c r="X416" s="6">
        <v>16779575</v>
      </c>
      <c r="Y416" s="6">
        <v>16829289</v>
      </c>
      <c r="Z416" s="6">
        <v>16900726</v>
      </c>
      <c r="AA416" s="6">
        <v>16979120</v>
      </c>
    </row>
    <row r="417" spans="1:27" x14ac:dyDescent="0.3">
      <c r="A417" s="3" t="s">
        <v>46</v>
      </c>
      <c r="B417" s="4">
        <v>11.1</v>
      </c>
      <c r="C417" s="4">
        <v>8.6</v>
      </c>
      <c r="D417" s="4">
        <v>10.8</v>
      </c>
      <c r="E417" s="4">
        <v>11.3</v>
      </c>
      <c r="F417" s="4">
        <v>10.1</v>
      </c>
      <c r="G417" s="4">
        <v>5.7</v>
      </c>
      <c r="H417" s="4">
        <v>7.8</v>
      </c>
      <c r="I417" s="4">
        <v>9.1</v>
      </c>
      <c r="J417" s="4">
        <v>6</v>
      </c>
      <c r="K417" s="4">
        <v>7</v>
      </c>
      <c r="L417" s="4">
        <v>8.1999999999999993</v>
      </c>
      <c r="M417" s="4">
        <v>4.5</v>
      </c>
      <c r="O417" s="3" t="s">
        <v>46</v>
      </c>
      <c r="P417" s="6">
        <v>8201359</v>
      </c>
      <c r="Q417" s="6">
        <v>8254298</v>
      </c>
      <c r="R417" s="6">
        <v>8282984</v>
      </c>
      <c r="S417" s="6">
        <v>8307989</v>
      </c>
      <c r="T417" s="6">
        <v>8335003</v>
      </c>
      <c r="U417" s="6">
        <v>8351643</v>
      </c>
      <c r="V417" s="6">
        <v>8375164</v>
      </c>
      <c r="W417" s="6">
        <v>8408121</v>
      </c>
      <c r="X417" s="6">
        <v>8451860</v>
      </c>
      <c r="Y417" s="6">
        <v>8507786</v>
      </c>
      <c r="Z417" s="6">
        <v>8584926</v>
      </c>
      <c r="AA417" s="6">
        <v>8700471</v>
      </c>
    </row>
    <row r="418" spans="1:27" x14ac:dyDescent="0.3">
      <c r="A418" s="3" t="s">
        <v>47</v>
      </c>
      <c r="B418" s="4">
        <v>36.200000000000003</v>
      </c>
      <c r="C418" s="4">
        <v>29.3</v>
      </c>
      <c r="D418" s="4">
        <v>27.4</v>
      </c>
      <c r="E418" s="4">
        <v>28.2</v>
      </c>
      <c r="F418" s="4">
        <v>29.5</v>
      </c>
      <c r="G418" s="4">
        <v>20.2</v>
      </c>
      <c r="H418" s="4">
        <v>21.6</v>
      </c>
      <c r="I418" s="4">
        <v>22</v>
      </c>
      <c r="J418" s="4">
        <v>19.8</v>
      </c>
      <c r="K418" s="4">
        <v>13.9</v>
      </c>
      <c r="L418" s="4">
        <v>14.4</v>
      </c>
      <c r="M418" s="4">
        <v>11.5</v>
      </c>
      <c r="O418" s="3" t="s">
        <v>47</v>
      </c>
      <c r="P418" s="6">
        <v>38173835</v>
      </c>
      <c r="Q418" s="6">
        <v>38157055</v>
      </c>
      <c r="R418" s="6">
        <v>38125479</v>
      </c>
      <c r="S418" s="6">
        <v>38115641</v>
      </c>
      <c r="T418" s="6">
        <v>38135876</v>
      </c>
      <c r="U418" s="6">
        <v>38022869</v>
      </c>
      <c r="V418" s="6">
        <v>38062718</v>
      </c>
      <c r="W418" s="6">
        <v>38063792</v>
      </c>
      <c r="X418" s="6">
        <v>38062535</v>
      </c>
      <c r="Y418" s="6">
        <v>38017856</v>
      </c>
      <c r="Z418" s="6">
        <v>38005614</v>
      </c>
      <c r="AA418" s="6">
        <v>37967209</v>
      </c>
    </row>
    <row r="419" spans="1:27" x14ac:dyDescent="0.3">
      <c r="A419" s="3" t="s">
        <v>48</v>
      </c>
      <c r="B419" s="4">
        <v>19.399999999999999</v>
      </c>
      <c r="C419" s="4">
        <v>28.5</v>
      </c>
      <c r="D419" s="4">
        <v>21.4</v>
      </c>
      <c r="E419" s="4">
        <v>21.4</v>
      </c>
      <c r="F419" s="4">
        <v>24.2</v>
      </c>
      <c r="G419" s="4">
        <v>16</v>
      </c>
      <c r="H419" s="4">
        <v>19.399999999999999</v>
      </c>
      <c r="I419" s="4">
        <v>17.5</v>
      </c>
      <c r="J419" s="4">
        <v>21.4</v>
      </c>
      <c r="K419" s="4">
        <v>17.8</v>
      </c>
      <c r="L419" s="4">
        <v>14.2</v>
      </c>
      <c r="M419" s="4">
        <v>15.8</v>
      </c>
      <c r="O419" s="3" t="s">
        <v>48</v>
      </c>
      <c r="P419" s="6">
        <v>10494672</v>
      </c>
      <c r="Q419" s="6">
        <v>10511988</v>
      </c>
      <c r="R419" s="6">
        <v>10532588</v>
      </c>
      <c r="S419" s="6">
        <v>10553339</v>
      </c>
      <c r="T419" s="6">
        <v>10563014</v>
      </c>
      <c r="U419" s="6">
        <v>10573479</v>
      </c>
      <c r="V419" s="6">
        <v>10572721</v>
      </c>
      <c r="W419" s="6">
        <v>10542398</v>
      </c>
      <c r="X419" s="6">
        <v>10487289</v>
      </c>
      <c r="Y419" s="6">
        <v>10427301</v>
      </c>
      <c r="Z419" s="6">
        <v>10374822</v>
      </c>
      <c r="AA419" s="6">
        <v>10341330</v>
      </c>
    </row>
    <row r="420" spans="1:27" x14ac:dyDescent="0.3">
      <c r="A420" s="3" t="s">
        <v>49</v>
      </c>
      <c r="B420" s="4">
        <v>18.899999999999999</v>
      </c>
      <c r="C420" s="4">
        <v>18.899999999999999</v>
      </c>
      <c r="D420" s="4">
        <v>18.5</v>
      </c>
      <c r="E420" s="4">
        <v>17.3</v>
      </c>
      <c r="F420" s="4">
        <v>16.5</v>
      </c>
      <c r="G420" s="4">
        <v>18.3</v>
      </c>
      <c r="H420" s="4">
        <v>15.6</v>
      </c>
      <c r="I420" s="4">
        <v>14</v>
      </c>
      <c r="J420" s="4">
        <v>11.7</v>
      </c>
      <c r="K420" s="4">
        <v>8.1</v>
      </c>
      <c r="L420" s="4">
        <v>9.4</v>
      </c>
      <c r="M420" s="4">
        <v>12.6</v>
      </c>
      <c r="O420" s="3" t="s">
        <v>49</v>
      </c>
      <c r="P420" s="6">
        <v>21382354</v>
      </c>
      <c r="Q420" s="6">
        <v>21257016</v>
      </c>
      <c r="R420" s="6">
        <v>21130503</v>
      </c>
      <c r="S420" s="6">
        <v>20635460</v>
      </c>
      <c r="T420" s="6">
        <v>20440290</v>
      </c>
      <c r="U420" s="6">
        <v>20294683</v>
      </c>
      <c r="V420" s="6">
        <v>20199059</v>
      </c>
      <c r="W420" s="6">
        <v>20095996</v>
      </c>
      <c r="X420" s="6">
        <v>20020074</v>
      </c>
      <c r="Y420" s="6">
        <v>19947311</v>
      </c>
      <c r="Z420" s="6">
        <v>19870647</v>
      </c>
      <c r="AA420" s="6">
        <v>19760314</v>
      </c>
    </row>
    <row r="421" spans="1:27" x14ac:dyDescent="0.3">
      <c r="A421" s="3" t="s">
        <v>50</v>
      </c>
      <c r="B421" s="4">
        <v>18.899999999999999</v>
      </c>
      <c r="C421" s="4">
        <v>16.600000000000001</v>
      </c>
      <c r="D421" s="4">
        <v>15.6</v>
      </c>
      <c r="E421" s="4">
        <v>14.6</v>
      </c>
      <c r="F421" s="4">
        <v>14.8</v>
      </c>
      <c r="G421" s="4">
        <v>14.2</v>
      </c>
      <c r="H421" s="4">
        <v>17.2</v>
      </c>
      <c r="I421" s="4">
        <v>12</v>
      </c>
      <c r="J421" s="4">
        <v>10.1</v>
      </c>
      <c r="K421" s="4">
        <v>11.4</v>
      </c>
      <c r="L421" s="4">
        <v>10.3</v>
      </c>
      <c r="M421" s="4">
        <v>8</v>
      </c>
      <c r="O421" s="3" t="s">
        <v>50</v>
      </c>
      <c r="P421" s="6">
        <v>1997590</v>
      </c>
      <c r="Q421" s="6">
        <v>2003358</v>
      </c>
      <c r="R421" s="6">
        <v>2010377</v>
      </c>
      <c r="S421" s="6">
        <v>2010269</v>
      </c>
      <c r="T421" s="6">
        <v>2032362</v>
      </c>
      <c r="U421" s="6">
        <v>2046976</v>
      </c>
      <c r="V421" s="6">
        <v>2050189</v>
      </c>
      <c r="W421" s="6">
        <v>2055496</v>
      </c>
      <c r="X421" s="6">
        <v>2058821</v>
      </c>
      <c r="Y421" s="6">
        <v>2061085</v>
      </c>
      <c r="Z421" s="6">
        <v>2062874</v>
      </c>
      <c r="AA421" s="6">
        <v>2064188</v>
      </c>
    </row>
    <row r="422" spans="1:27" x14ac:dyDescent="0.3">
      <c r="A422" s="3" t="s">
        <v>51</v>
      </c>
      <c r="B422" s="4">
        <v>28.3</v>
      </c>
      <c r="C422" s="4">
        <v>42.4</v>
      </c>
      <c r="D422" s="4">
        <v>37.9</v>
      </c>
      <c r="E422" s="4">
        <v>36.5</v>
      </c>
      <c r="F422" s="4">
        <v>40.9</v>
      </c>
      <c r="G422" s="4">
        <v>25.1</v>
      </c>
      <c r="H422" s="4">
        <v>26.1</v>
      </c>
      <c r="I422" s="4">
        <v>23.1</v>
      </c>
      <c r="J422" s="4">
        <v>24.2</v>
      </c>
      <c r="K422" s="4">
        <v>32.700000000000003</v>
      </c>
      <c r="L422" s="4">
        <v>18.600000000000001</v>
      </c>
      <c r="M422" s="4">
        <v>22.3</v>
      </c>
      <c r="O422" s="3" t="s">
        <v>51</v>
      </c>
      <c r="P422" s="6">
        <v>5372685</v>
      </c>
      <c r="Q422" s="6">
        <v>5372928</v>
      </c>
      <c r="R422" s="6">
        <v>5373180</v>
      </c>
      <c r="S422" s="6">
        <v>5376064</v>
      </c>
      <c r="T422" s="6">
        <v>5382401</v>
      </c>
      <c r="U422" s="6">
        <v>5390410</v>
      </c>
      <c r="V422" s="6">
        <v>5392446</v>
      </c>
      <c r="W422" s="6">
        <v>5404322</v>
      </c>
      <c r="X422" s="6">
        <v>5410836</v>
      </c>
      <c r="Y422" s="6">
        <v>5415949</v>
      </c>
      <c r="Z422" s="6">
        <v>5421349</v>
      </c>
      <c r="AA422" s="6">
        <v>5426252</v>
      </c>
    </row>
    <row r="423" spans="1:27" x14ac:dyDescent="0.3">
      <c r="A423" s="3" t="s">
        <v>52</v>
      </c>
      <c r="B423" s="4">
        <v>13.6</v>
      </c>
      <c r="C423" s="4">
        <v>7.2</v>
      </c>
      <c r="D423" s="4">
        <v>3.1</v>
      </c>
      <c r="E423" s="4">
        <v>3.7</v>
      </c>
      <c r="F423" s="4">
        <v>10.4</v>
      </c>
      <c r="G423" s="4">
        <v>8.4</v>
      </c>
      <c r="H423" s="4">
        <v>7.1</v>
      </c>
      <c r="I423" s="4">
        <v>5.2</v>
      </c>
      <c r="J423" s="4">
        <v>2.9</v>
      </c>
      <c r="K423" s="4">
        <v>6.4</v>
      </c>
      <c r="L423" s="4">
        <v>1.8</v>
      </c>
      <c r="M423" s="4">
        <v>3.1</v>
      </c>
      <c r="O423" s="3" t="s">
        <v>52</v>
      </c>
      <c r="P423" s="6">
        <v>5236611</v>
      </c>
      <c r="Q423" s="6">
        <v>5255580</v>
      </c>
      <c r="R423" s="6">
        <v>5276955</v>
      </c>
      <c r="S423" s="6">
        <v>5300484</v>
      </c>
      <c r="T423" s="6">
        <v>5326314</v>
      </c>
      <c r="U423" s="6">
        <v>5351427</v>
      </c>
      <c r="V423" s="6">
        <v>5375276</v>
      </c>
      <c r="W423" s="6">
        <v>5401267</v>
      </c>
      <c r="X423" s="6">
        <v>5426674</v>
      </c>
      <c r="Y423" s="6">
        <v>5451270</v>
      </c>
      <c r="Z423" s="6">
        <v>5471753</v>
      </c>
      <c r="AA423" s="6">
        <v>5487308</v>
      </c>
    </row>
    <row r="424" spans="1:27" x14ac:dyDescent="0.3">
      <c r="A424" s="3" t="s">
        <v>53</v>
      </c>
      <c r="B424" s="4">
        <v>3</v>
      </c>
      <c r="C424" s="4">
        <v>2.5</v>
      </c>
      <c r="D424" s="4">
        <v>2.9</v>
      </c>
      <c r="E424" s="4">
        <v>4.5</v>
      </c>
      <c r="F424" s="4">
        <v>1.7</v>
      </c>
      <c r="G424" s="4">
        <v>1.9</v>
      </c>
      <c r="H424" s="4">
        <v>2.8</v>
      </c>
      <c r="I424" s="4">
        <v>2</v>
      </c>
      <c r="J424" s="4">
        <v>1.1000000000000001</v>
      </c>
      <c r="K424" s="4">
        <v>1.4</v>
      </c>
      <c r="L424" s="4">
        <v>0.6</v>
      </c>
      <c r="M424" s="4">
        <v>2</v>
      </c>
      <c r="O424" s="3" t="s">
        <v>53</v>
      </c>
      <c r="P424" s="6">
        <v>9011392</v>
      </c>
      <c r="Q424" s="6">
        <v>9047752</v>
      </c>
      <c r="R424" s="6">
        <v>9113257</v>
      </c>
      <c r="S424" s="6">
        <v>9182927</v>
      </c>
      <c r="T424" s="6">
        <v>9256347</v>
      </c>
      <c r="U424" s="6">
        <v>9340682</v>
      </c>
      <c r="V424" s="6">
        <v>9415570</v>
      </c>
      <c r="W424" s="6">
        <v>9482855</v>
      </c>
      <c r="X424" s="6">
        <v>9555893</v>
      </c>
      <c r="Y424" s="6">
        <v>9644864</v>
      </c>
      <c r="Z424" s="6">
        <v>9747355</v>
      </c>
      <c r="AA424" s="6">
        <v>9851017</v>
      </c>
    </row>
    <row r="425" spans="1:27" x14ac:dyDescent="0.3">
      <c r="A425" s="3" t="s">
        <v>54</v>
      </c>
      <c r="B425" s="4">
        <v>2.2999999999999998</v>
      </c>
      <c r="C425" s="4">
        <v>4</v>
      </c>
      <c r="D425" s="4">
        <v>3</v>
      </c>
      <c r="E425" s="4">
        <v>4</v>
      </c>
      <c r="F425" s="4">
        <v>5.3</v>
      </c>
      <c r="G425" s="4">
        <v>5.0999999999999996</v>
      </c>
      <c r="H425" s="4">
        <v>3.8</v>
      </c>
      <c r="I425" s="4">
        <v>6.3</v>
      </c>
      <c r="J425" s="4">
        <v>3.4</v>
      </c>
      <c r="K425" s="4">
        <v>2</v>
      </c>
      <c r="L425" s="4">
        <v>6.9</v>
      </c>
      <c r="M425" s="4">
        <v>4.9000000000000004</v>
      </c>
      <c r="O425" s="3" t="s">
        <v>54</v>
      </c>
      <c r="P425" s="6">
        <v>60182050</v>
      </c>
      <c r="Q425" s="6">
        <v>60620361</v>
      </c>
      <c r="R425" s="6">
        <v>61073279</v>
      </c>
      <c r="S425" s="6">
        <v>61571647</v>
      </c>
      <c r="T425" s="6">
        <v>62042343</v>
      </c>
      <c r="U425" s="6">
        <v>62510197</v>
      </c>
      <c r="V425" s="6">
        <v>63022532</v>
      </c>
      <c r="W425" s="6">
        <v>63495303</v>
      </c>
      <c r="X425" s="6">
        <v>63905297</v>
      </c>
      <c r="Y425" s="6">
        <v>64351155</v>
      </c>
      <c r="Z425" s="6">
        <v>64875165</v>
      </c>
      <c r="AA425" s="6">
        <v>65382556</v>
      </c>
    </row>
    <row r="426" spans="1:27" x14ac:dyDescent="0.3">
      <c r="A426" s="3" t="s">
        <v>35</v>
      </c>
      <c r="B426" s="4">
        <v>7.9</v>
      </c>
      <c r="C426" s="4">
        <v>8.1999999999999993</v>
      </c>
      <c r="D426" s="4">
        <v>6.6</v>
      </c>
      <c r="E426" s="4">
        <v>8</v>
      </c>
      <c r="F426" s="4">
        <v>8.1999999999999993</v>
      </c>
      <c r="G426" s="4">
        <v>12.1</v>
      </c>
      <c r="H426" s="4">
        <v>9.1999999999999993</v>
      </c>
      <c r="I426" s="4">
        <v>8.1999999999999993</v>
      </c>
      <c r="J426" s="4">
        <v>15.8</v>
      </c>
      <c r="K426" s="4">
        <v>12.7</v>
      </c>
      <c r="L426" s="4">
        <v>12.2</v>
      </c>
      <c r="M426" s="4">
        <v>11.6</v>
      </c>
      <c r="O426" s="3" t="s">
        <v>35</v>
      </c>
      <c r="P426" s="6">
        <v>10969912</v>
      </c>
      <c r="Q426" s="6">
        <v>11004716</v>
      </c>
      <c r="R426" s="6">
        <v>11036008</v>
      </c>
      <c r="S426" s="6">
        <v>11060937</v>
      </c>
      <c r="T426" s="6">
        <v>11094745</v>
      </c>
      <c r="U426" s="6">
        <v>11119289</v>
      </c>
      <c r="V426" s="6">
        <v>11123392</v>
      </c>
      <c r="W426" s="6">
        <v>11086406</v>
      </c>
      <c r="X426" s="6">
        <v>11003615</v>
      </c>
      <c r="Y426" s="6">
        <v>10926807</v>
      </c>
      <c r="Z426" s="6">
        <v>10858018</v>
      </c>
      <c r="AA426" s="6">
        <v>10783748</v>
      </c>
    </row>
    <row r="427" spans="1:27" x14ac:dyDescent="0.3">
      <c r="A427" s="7" t="s">
        <v>60</v>
      </c>
      <c r="B427" s="8">
        <f t="shared" ref="B427:M427" si="36">SUMPRODUCT(B400:B425,P400:P425)/SUM(P400:P425)</f>
        <v>13.783321925690647</v>
      </c>
      <c r="C427" s="8">
        <f t="shared" si="36"/>
        <v>13.532100533864572</v>
      </c>
      <c r="D427" s="8">
        <f t="shared" si="36"/>
        <v>12.722364834526759</v>
      </c>
      <c r="E427" s="8">
        <f t="shared" si="36"/>
        <v>11.046183098676043</v>
      </c>
      <c r="F427" s="8">
        <f t="shared" si="36"/>
        <v>11.253439001640347</v>
      </c>
      <c r="G427" s="8">
        <f t="shared" si="36"/>
        <v>10.329656303471593</v>
      </c>
      <c r="H427" s="8">
        <f t="shared" si="36"/>
        <v>9.9489132171588821</v>
      </c>
      <c r="I427" s="8">
        <f t="shared" si="36"/>
        <v>10.34379199538229</v>
      </c>
      <c r="J427" s="8">
        <f t="shared" si="36"/>
        <v>9.5180248479572533</v>
      </c>
      <c r="K427" s="8">
        <f t="shared" si="36"/>
        <v>8.1811327963760014</v>
      </c>
      <c r="L427" s="8">
        <f t="shared" si="36"/>
        <v>8.7173283151375731</v>
      </c>
      <c r="M427" s="8">
        <f t="shared" si="36"/>
        <v>7.0208961728781807</v>
      </c>
    </row>
    <row r="428" spans="1:27" x14ac:dyDescent="0.3">
      <c r="A428" s="7" t="s">
        <v>61</v>
      </c>
      <c r="B428" s="9">
        <f>B426/B427</f>
        <v>0.57315645985712926</v>
      </c>
      <c r="C428" s="9">
        <f t="shared" ref="C428:M428" si="37">C426/C427</f>
        <v>0.60596652969575582</v>
      </c>
      <c r="D428" s="9">
        <f t="shared" si="37"/>
        <v>0.51877147730337847</v>
      </c>
      <c r="E428" s="9">
        <f t="shared" si="37"/>
        <v>0.72423206536915474</v>
      </c>
      <c r="F428" s="9">
        <f t="shared" si="37"/>
        <v>0.72866614363882309</v>
      </c>
      <c r="G428" s="9">
        <f t="shared" si="37"/>
        <v>1.1713845692942784</v>
      </c>
      <c r="H428" s="9">
        <f t="shared" si="37"/>
        <v>0.92472411802052579</v>
      </c>
      <c r="I428" s="9">
        <f t="shared" si="37"/>
        <v>0.79274602618272594</v>
      </c>
      <c r="J428" s="9">
        <f t="shared" si="37"/>
        <v>1.6600082740266198</v>
      </c>
      <c r="K428" s="9">
        <f t="shared" si="37"/>
        <v>1.55235226173394</v>
      </c>
      <c r="L428" s="9">
        <f t="shared" si="37"/>
        <v>1.3995113593249429</v>
      </c>
      <c r="M428" s="9">
        <f t="shared" si="37"/>
        <v>1.6522107312754404</v>
      </c>
    </row>
    <row r="429" spans="1:27" x14ac:dyDescent="0.3">
      <c r="A429" s="7" t="s">
        <v>62</v>
      </c>
      <c r="B429" s="8">
        <f>MIN(B400:B425)</f>
        <v>2.2999999999999998</v>
      </c>
      <c r="C429" s="8">
        <f t="shared" ref="C429:M429" si="38">MIN(C400:C425)</f>
        <v>0.8</v>
      </c>
      <c r="D429" s="8">
        <f t="shared" si="38"/>
        <v>1.6</v>
      </c>
      <c r="E429" s="8">
        <f t="shared" si="38"/>
        <v>2.2000000000000002</v>
      </c>
      <c r="F429" s="8">
        <f t="shared" si="38"/>
        <v>1.7</v>
      </c>
      <c r="G429" s="8">
        <f t="shared" si="38"/>
        <v>1.9</v>
      </c>
      <c r="H429" s="8">
        <f t="shared" si="38"/>
        <v>2.4</v>
      </c>
      <c r="I429" s="8">
        <f t="shared" si="38"/>
        <v>2</v>
      </c>
      <c r="J429" s="8">
        <f t="shared" si="38"/>
        <v>1.1000000000000001</v>
      </c>
      <c r="K429" s="8">
        <f t="shared" si="38"/>
        <v>1.3</v>
      </c>
      <c r="L429" s="8">
        <f t="shared" si="38"/>
        <v>0.6</v>
      </c>
      <c r="M429" s="8">
        <f t="shared" si="38"/>
        <v>1.3</v>
      </c>
    </row>
    <row r="430" spans="1:27" x14ac:dyDescent="0.3">
      <c r="A430" s="7" t="s">
        <v>63</v>
      </c>
      <c r="B430" s="8">
        <f>MAX(B400:B425)</f>
        <v>36.200000000000003</v>
      </c>
      <c r="C430" s="8">
        <f t="shared" ref="C430:M430" si="39">MAX(C400:C425)</f>
        <v>42.4</v>
      </c>
      <c r="D430" s="8">
        <f t="shared" si="39"/>
        <v>37.9</v>
      </c>
      <c r="E430" s="8">
        <f t="shared" si="39"/>
        <v>36.5</v>
      </c>
      <c r="F430" s="8">
        <f t="shared" si="39"/>
        <v>40.9</v>
      </c>
      <c r="G430" s="8">
        <f t="shared" si="39"/>
        <v>25.1</v>
      </c>
      <c r="H430" s="8">
        <f t="shared" si="39"/>
        <v>26.1</v>
      </c>
      <c r="I430" s="8">
        <f t="shared" si="39"/>
        <v>23.1</v>
      </c>
      <c r="J430" s="8">
        <f t="shared" si="39"/>
        <v>24.2</v>
      </c>
      <c r="K430" s="8">
        <f t="shared" si="39"/>
        <v>32.700000000000003</v>
      </c>
      <c r="L430" s="8">
        <f t="shared" si="39"/>
        <v>18.600000000000001</v>
      </c>
      <c r="M430" s="8">
        <f t="shared" si="39"/>
        <v>22.3</v>
      </c>
    </row>
    <row r="431" spans="1:27" x14ac:dyDescent="0.3">
      <c r="A431" s="7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</row>
    <row r="432" spans="1:27" x14ac:dyDescent="0.3">
      <c r="A432" s="7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</row>
    <row r="433" spans="1:27" x14ac:dyDescent="0.3">
      <c r="A433" s="7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</row>
    <row r="434" spans="1:27" x14ac:dyDescent="0.3">
      <c r="A434" s="7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</row>
    <row r="436" spans="1:27" x14ac:dyDescent="0.3">
      <c r="A436" s="1" t="s">
        <v>5</v>
      </c>
      <c r="B436" s="1" t="s">
        <v>59</v>
      </c>
    </row>
    <row r="437" spans="1:27" x14ac:dyDescent="0.3">
      <c r="A437" s="1" t="s">
        <v>7</v>
      </c>
      <c r="B437" s="1" t="s">
        <v>58</v>
      </c>
    </row>
    <row r="438" spans="1:27" x14ac:dyDescent="0.3">
      <c r="A438" s="1" t="s">
        <v>9</v>
      </c>
      <c r="B438" s="1" t="s">
        <v>10</v>
      </c>
    </row>
    <row r="439" spans="1:27" x14ac:dyDescent="0.3">
      <c r="A439" s="1" t="s">
        <v>11</v>
      </c>
      <c r="B439" s="1" t="s">
        <v>12</v>
      </c>
    </row>
    <row r="440" spans="1:27" x14ac:dyDescent="0.3">
      <c r="A440" s="1" t="s">
        <v>13</v>
      </c>
      <c r="B440" s="1" t="s">
        <v>14</v>
      </c>
    </row>
    <row r="442" spans="1:27" x14ac:dyDescent="0.3">
      <c r="A442" s="3" t="s">
        <v>15</v>
      </c>
      <c r="B442" s="3" t="s">
        <v>16</v>
      </c>
      <c r="C442" s="3" t="s">
        <v>17</v>
      </c>
      <c r="D442" s="3" t="s">
        <v>18</v>
      </c>
      <c r="E442" s="3" t="s">
        <v>19</v>
      </c>
      <c r="F442" s="3" t="s">
        <v>20</v>
      </c>
      <c r="G442" s="3" t="s">
        <v>21</v>
      </c>
      <c r="H442" s="3" t="s">
        <v>22</v>
      </c>
      <c r="I442" s="3" t="s">
        <v>23</v>
      </c>
      <c r="J442" s="3" t="s">
        <v>24</v>
      </c>
      <c r="K442" s="3" t="s">
        <v>25</v>
      </c>
      <c r="L442" s="3" t="s">
        <v>26</v>
      </c>
      <c r="M442" s="3" t="s">
        <v>27</v>
      </c>
      <c r="O442" s="3" t="s">
        <v>15</v>
      </c>
      <c r="P442" s="3" t="s">
        <v>16</v>
      </c>
      <c r="Q442" s="3" t="s">
        <v>17</v>
      </c>
      <c r="R442" s="3" t="s">
        <v>18</v>
      </c>
      <c r="S442" s="3" t="s">
        <v>19</v>
      </c>
      <c r="T442" s="3" t="s">
        <v>20</v>
      </c>
      <c r="U442" s="3" t="s">
        <v>21</v>
      </c>
      <c r="V442" s="3" t="s">
        <v>22</v>
      </c>
      <c r="W442" s="3" t="s">
        <v>23</v>
      </c>
      <c r="X442" s="3" t="s">
        <v>24</v>
      </c>
      <c r="Y442" s="3" t="s">
        <v>25</v>
      </c>
      <c r="Z442" s="3" t="s">
        <v>26</v>
      </c>
      <c r="AA442" s="3" t="s">
        <v>27</v>
      </c>
    </row>
    <row r="443" spans="1:27" x14ac:dyDescent="0.3">
      <c r="A443" s="3" t="s">
        <v>28</v>
      </c>
      <c r="B443" s="4">
        <v>50.3</v>
      </c>
      <c r="C443" s="4">
        <v>56.9</v>
      </c>
      <c r="D443" s="4">
        <v>44.9</v>
      </c>
      <c r="E443" s="4">
        <v>38.1</v>
      </c>
      <c r="F443" s="4">
        <v>51.7</v>
      </c>
      <c r="G443" s="4">
        <v>46.8</v>
      </c>
      <c r="H443" s="4">
        <v>57.8</v>
      </c>
      <c r="I443" s="4">
        <v>56.6</v>
      </c>
      <c r="J443" s="4">
        <v>37.5</v>
      </c>
      <c r="K443" s="4">
        <v>37.299999999999997</v>
      </c>
      <c r="L443" s="4">
        <v>49.1</v>
      </c>
      <c r="M443" s="4">
        <v>53.9</v>
      </c>
      <c r="O443" s="3" t="s">
        <v>28</v>
      </c>
      <c r="P443" s="6">
        <v>10445852</v>
      </c>
      <c r="Q443" s="6">
        <v>10511382</v>
      </c>
      <c r="R443" s="6">
        <v>10584534</v>
      </c>
      <c r="S443" s="6">
        <v>10666866</v>
      </c>
      <c r="T443" s="6">
        <v>10753080</v>
      </c>
      <c r="U443" s="6">
        <v>10839905</v>
      </c>
      <c r="V443" s="6">
        <v>11000638</v>
      </c>
      <c r="W443" s="6">
        <v>11075889</v>
      </c>
      <c r="X443" s="6">
        <v>11137974</v>
      </c>
      <c r="Y443" s="6">
        <v>11180840</v>
      </c>
      <c r="Z443" s="6">
        <v>11237274</v>
      </c>
      <c r="AA443" s="6">
        <v>11311117</v>
      </c>
    </row>
    <row r="444" spans="1:27" x14ac:dyDescent="0.3">
      <c r="A444" s="3" t="s">
        <v>29</v>
      </c>
      <c r="B444" s="4">
        <v>16</v>
      </c>
      <c r="C444" s="4">
        <v>16</v>
      </c>
      <c r="D444" s="4">
        <v>13.4</v>
      </c>
      <c r="E444" s="4">
        <v>10.7</v>
      </c>
      <c r="F444" s="4">
        <v>14.7</v>
      </c>
      <c r="G444" s="4">
        <v>14.6</v>
      </c>
      <c r="H444" s="4">
        <v>8.4</v>
      </c>
      <c r="I444" s="4">
        <v>14</v>
      </c>
      <c r="J444" s="4">
        <v>17.8</v>
      </c>
      <c r="K444" s="4">
        <v>6.2</v>
      </c>
      <c r="L444" s="4">
        <v>11.4</v>
      </c>
      <c r="M444" s="4">
        <v>11.7</v>
      </c>
      <c r="O444" s="3" t="s">
        <v>29</v>
      </c>
      <c r="P444" s="6">
        <v>7688573</v>
      </c>
      <c r="Q444" s="6">
        <v>7629371</v>
      </c>
      <c r="R444" s="6">
        <v>7572673</v>
      </c>
      <c r="S444" s="6">
        <v>7518002</v>
      </c>
      <c r="T444" s="6">
        <v>7467119</v>
      </c>
      <c r="U444" s="6">
        <v>7421766</v>
      </c>
      <c r="V444" s="6">
        <v>7369431</v>
      </c>
      <c r="W444" s="6">
        <v>7327224</v>
      </c>
      <c r="X444" s="6">
        <v>7284552</v>
      </c>
      <c r="Y444" s="6">
        <v>7245677</v>
      </c>
      <c r="Z444" s="6">
        <v>7202198</v>
      </c>
      <c r="AA444" s="6">
        <v>7153784</v>
      </c>
    </row>
    <row r="445" spans="1:27" x14ac:dyDescent="0.3">
      <c r="A445" s="3" t="s">
        <v>30</v>
      </c>
      <c r="B445" s="4">
        <v>11.1</v>
      </c>
      <c r="C445" s="4">
        <v>8.5</v>
      </c>
      <c r="D445" s="4">
        <v>20.100000000000001</v>
      </c>
      <c r="E445" s="4">
        <v>8.9</v>
      </c>
      <c r="F445" s="4">
        <v>3.1</v>
      </c>
      <c r="G445" s="4">
        <v>8.6999999999999993</v>
      </c>
      <c r="H445" s="4">
        <v>22.3</v>
      </c>
      <c r="I445" s="4">
        <v>14.1</v>
      </c>
      <c r="J445" s="4">
        <v>18.2</v>
      </c>
      <c r="K445" s="4">
        <v>20.6</v>
      </c>
      <c r="L445" s="4">
        <v>13.5</v>
      </c>
      <c r="M445" s="4">
        <v>12.5</v>
      </c>
      <c r="O445" s="3" t="s">
        <v>30</v>
      </c>
      <c r="P445" s="6">
        <v>10198855</v>
      </c>
      <c r="Q445" s="6">
        <v>10223577</v>
      </c>
      <c r="R445" s="6">
        <v>10254233</v>
      </c>
      <c r="S445" s="6">
        <v>10343422</v>
      </c>
      <c r="T445" s="6">
        <v>10425783</v>
      </c>
      <c r="U445" s="6">
        <v>10462088</v>
      </c>
      <c r="V445" s="6">
        <v>10486731</v>
      </c>
      <c r="W445" s="6">
        <v>10505445</v>
      </c>
      <c r="X445" s="6">
        <v>10516125</v>
      </c>
      <c r="Y445" s="6">
        <v>10512419</v>
      </c>
      <c r="Z445" s="6">
        <v>10538275</v>
      </c>
      <c r="AA445" s="6">
        <v>10553843</v>
      </c>
    </row>
    <row r="446" spans="1:27" x14ac:dyDescent="0.3">
      <c r="A446" s="3" t="s">
        <v>31</v>
      </c>
      <c r="B446" s="4">
        <v>64</v>
      </c>
      <c r="C446" s="4">
        <v>63</v>
      </c>
      <c r="D446" s="4">
        <v>66.900000000000006</v>
      </c>
      <c r="E446" s="4">
        <v>83.2</v>
      </c>
      <c r="F446" s="4">
        <v>68.099999999999994</v>
      </c>
      <c r="G446" s="4">
        <v>69.3</v>
      </c>
      <c r="H446" s="4">
        <v>55.7</v>
      </c>
      <c r="I446" s="5" t="s">
        <v>55</v>
      </c>
      <c r="J446" s="4">
        <v>72.099999999999994</v>
      </c>
      <c r="K446" s="4">
        <v>62.4</v>
      </c>
      <c r="L446" s="4">
        <v>64.7</v>
      </c>
      <c r="M446" s="4">
        <v>60.6</v>
      </c>
      <c r="O446" s="3" t="s">
        <v>31</v>
      </c>
      <c r="P446" s="6">
        <v>5411405</v>
      </c>
      <c r="Q446" s="6">
        <v>5427459</v>
      </c>
      <c r="R446" s="6">
        <v>5447084</v>
      </c>
      <c r="S446" s="6">
        <v>5475791</v>
      </c>
      <c r="T446" s="6">
        <v>5511451</v>
      </c>
      <c r="U446" s="6">
        <v>5534738</v>
      </c>
      <c r="V446" s="6">
        <v>5560628</v>
      </c>
      <c r="W446" s="6">
        <v>5580516</v>
      </c>
      <c r="X446" s="6">
        <v>5602628</v>
      </c>
      <c r="Y446" s="6">
        <v>5627235</v>
      </c>
      <c r="Z446" s="6">
        <v>5659715</v>
      </c>
      <c r="AA446" s="6">
        <v>5707251</v>
      </c>
    </row>
    <row r="447" spans="1:27" x14ac:dyDescent="0.3">
      <c r="A447" s="3" t="s">
        <v>32</v>
      </c>
      <c r="B447" s="4">
        <v>24.6</v>
      </c>
      <c r="C447" s="4">
        <v>27.8</v>
      </c>
      <c r="D447" s="4">
        <v>28.2</v>
      </c>
      <c r="E447" s="4">
        <v>28.9</v>
      </c>
      <c r="F447" s="4">
        <v>34.299999999999997</v>
      </c>
      <c r="G447" s="4">
        <v>36.4</v>
      </c>
      <c r="H447" s="4">
        <v>36.200000000000003</v>
      </c>
      <c r="I447" s="4">
        <v>39.799999999999997</v>
      </c>
      <c r="J447" s="4">
        <v>41.7</v>
      </c>
      <c r="K447" s="4">
        <v>39.1</v>
      </c>
      <c r="L447" s="4">
        <v>46.2</v>
      </c>
      <c r="M447" s="4">
        <v>49.3</v>
      </c>
      <c r="O447" s="3" t="s">
        <v>32</v>
      </c>
      <c r="P447" s="6">
        <v>82500849</v>
      </c>
      <c r="Q447" s="6">
        <v>82437995</v>
      </c>
      <c r="R447" s="6">
        <v>82314906</v>
      </c>
      <c r="S447" s="6">
        <v>82217837</v>
      </c>
      <c r="T447" s="6">
        <v>82002356</v>
      </c>
      <c r="U447" s="6">
        <v>81802257</v>
      </c>
      <c r="V447" s="6">
        <v>80222065</v>
      </c>
      <c r="W447" s="6">
        <v>80327900</v>
      </c>
      <c r="X447" s="6">
        <v>80523746</v>
      </c>
      <c r="Y447" s="6">
        <v>80767463</v>
      </c>
      <c r="Z447" s="6">
        <v>81197537</v>
      </c>
      <c r="AA447" s="6">
        <v>82175684</v>
      </c>
    </row>
    <row r="448" spans="1:27" x14ac:dyDescent="0.3">
      <c r="A448" s="3" t="s">
        <v>33</v>
      </c>
      <c r="B448" s="4">
        <v>16.100000000000001</v>
      </c>
      <c r="C448" s="4">
        <v>21.8</v>
      </c>
      <c r="D448" s="4">
        <v>20.100000000000001</v>
      </c>
      <c r="E448" s="4">
        <v>25</v>
      </c>
      <c r="F448" s="4">
        <v>21.3</v>
      </c>
      <c r="G448" s="4">
        <v>7.5</v>
      </c>
      <c r="H448" s="4">
        <v>7</v>
      </c>
      <c r="I448" s="4">
        <v>23</v>
      </c>
      <c r="J448" s="4">
        <v>22.9</v>
      </c>
      <c r="K448" s="4">
        <v>4.8</v>
      </c>
      <c r="L448" s="4">
        <v>21.6</v>
      </c>
      <c r="M448" s="4">
        <v>14.6</v>
      </c>
      <c r="O448" s="3" t="s">
        <v>33</v>
      </c>
      <c r="P448" s="6">
        <v>1358850</v>
      </c>
      <c r="Q448" s="6">
        <v>1350700</v>
      </c>
      <c r="R448" s="6">
        <v>1342920</v>
      </c>
      <c r="S448" s="6">
        <v>1338440</v>
      </c>
      <c r="T448" s="6">
        <v>1335740</v>
      </c>
      <c r="U448" s="6">
        <v>1333290</v>
      </c>
      <c r="V448" s="6">
        <v>1329660</v>
      </c>
      <c r="W448" s="6">
        <v>1325217</v>
      </c>
      <c r="X448" s="6">
        <v>1320174</v>
      </c>
      <c r="Y448" s="6">
        <v>1315819</v>
      </c>
      <c r="Z448" s="6">
        <v>1314870</v>
      </c>
      <c r="AA448" s="6">
        <v>1315944</v>
      </c>
    </row>
    <row r="449" spans="1:27" x14ac:dyDescent="0.3">
      <c r="A449" s="3" t="s">
        <v>34</v>
      </c>
      <c r="B449" s="4">
        <v>56</v>
      </c>
      <c r="C449" s="4">
        <v>49.2</v>
      </c>
      <c r="D449" s="4">
        <v>68.7</v>
      </c>
      <c r="E449" s="4">
        <v>70.8</v>
      </c>
      <c r="F449" s="4">
        <v>68.2</v>
      </c>
      <c r="G449" s="4">
        <v>71.400000000000006</v>
      </c>
      <c r="H449" s="4">
        <v>70.099999999999994</v>
      </c>
      <c r="I449" s="4">
        <v>67.5</v>
      </c>
      <c r="J449" s="4">
        <v>62.5</v>
      </c>
      <c r="K449" s="4">
        <v>73.8</v>
      </c>
      <c r="L449" s="4">
        <v>74.3</v>
      </c>
      <c r="M449" s="4">
        <v>63</v>
      </c>
      <c r="O449" s="3" t="s">
        <v>34</v>
      </c>
      <c r="P449" s="6">
        <v>4111672</v>
      </c>
      <c r="Q449" s="6">
        <v>4208156</v>
      </c>
      <c r="R449" s="6">
        <v>4340118</v>
      </c>
      <c r="S449" s="6">
        <v>4457765</v>
      </c>
      <c r="T449" s="6">
        <v>4521322</v>
      </c>
      <c r="U449" s="6">
        <v>4549428</v>
      </c>
      <c r="V449" s="6">
        <v>4570881</v>
      </c>
      <c r="W449" s="6">
        <v>4589287</v>
      </c>
      <c r="X449" s="6">
        <v>4609779</v>
      </c>
      <c r="Y449" s="6">
        <v>4637852</v>
      </c>
      <c r="Z449" s="6">
        <v>4677627</v>
      </c>
      <c r="AA449" s="6">
        <v>4726286</v>
      </c>
    </row>
    <row r="450" spans="1:27" x14ac:dyDescent="0.3">
      <c r="A450" s="3" t="s">
        <v>36</v>
      </c>
      <c r="B450" s="4">
        <v>24.7</v>
      </c>
      <c r="C450" s="4">
        <v>23.5</v>
      </c>
      <c r="D450" s="4">
        <v>33.5</v>
      </c>
      <c r="E450" s="4">
        <v>41.7</v>
      </c>
      <c r="F450" s="4">
        <v>43.4</v>
      </c>
      <c r="G450" s="4">
        <v>39.5</v>
      </c>
      <c r="H450" s="4">
        <v>41</v>
      </c>
      <c r="I450" s="4">
        <v>33.5</v>
      </c>
      <c r="J450" s="4">
        <v>40.4</v>
      </c>
      <c r="K450" s="4">
        <v>42.6</v>
      </c>
      <c r="L450" s="4">
        <v>37.700000000000003</v>
      </c>
      <c r="M450" s="4">
        <v>38.4</v>
      </c>
      <c r="O450" s="3" t="s">
        <v>36</v>
      </c>
      <c r="P450" s="6">
        <v>43296338</v>
      </c>
      <c r="Q450" s="6">
        <v>44009971</v>
      </c>
      <c r="R450" s="6">
        <v>44784666</v>
      </c>
      <c r="S450" s="6">
        <v>45668939</v>
      </c>
      <c r="T450" s="6">
        <v>46239273</v>
      </c>
      <c r="U450" s="6">
        <v>46486619</v>
      </c>
      <c r="V450" s="6">
        <v>46667174</v>
      </c>
      <c r="W450" s="6">
        <v>46818219</v>
      </c>
      <c r="X450" s="6">
        <v>46727890</v>
      </c>
      <c r="Y450" s="6">
        <v>46512199</v>
      </c>
      <c r="Z450" s="6">
        <v>46449565</v>
      </c>
      <c r="AA450" s="6">
        <v>46440099</v>
      </c>
    </row>
    <row r="451" spans="1:27" x14ac:dyDescent="0.3">
      <c r="A451" s="3" t="s">
        <v>37</v>
      </c>
      <c r="B451" s="4">
        <v>30.4</v>
      </c>
      <c r="C451" s="4">
        <v>34.9</v>
      </c>
      <c r="D451" s="4">
        <v>40.299999999999997</v>
      </c>
      <c r="E451" s="4">
        <v>37.4</v>
      </c>
      <c r="F451" s="4">
        <v>37.1</v>
      </c>
      <c r="G451" s="4">
        <v>35.9</v>
      </c>
      <c r="H451" s="4">
        <v>34.9</v>
      </c>
      <c r="I451" s="4">
        <v>36.299999999999997</v>
      </c>
      <c r="J451" s="4">
        <v>37.6</v>
      </c>
      <c r="K451" s="4">
        <v>39.200000000000003</v>
      </c>
      <c r="L451" s="4">
        <v>39.5</v>
      </c>
      <c r="M451" s="4">
        <v>37.299999999999997</v>
      </c>
      <c r="O451" s="3" t="s">
        <v>37</v>
      </c>
      <c r="P451" s="6">
        <v>62772870</v>
      </c>
      <c r="Q451" s="6">
        <v>63229635</v>
      </c>
      <c r="R451" s="6">
        <v>63645065</v>
      </c>
      <c r="S451" s="6">
        <v>64007193</v>
      </c>
      <c r="T451" s="6">
        <v>64350226</v>
      </c>
      <c r="U451" s="6">
        <v>64658856</v>
      </c>
      <c r="V451" s="6">
        <v>64978721</v>
      </c>
      <c r="W451" s="6">
        <v>65276983</v>
      </c>
      <c r="X451" s="6">
        <v>65600350</v>
      </c>
      <c r="Y451" s="6">
        <v>65942267</v>
      </c>
      <c r="Z451" s="6">
        <v>66456279</v>
      </c>
      <c r="AA451" s="6">
        <v>66730453</v>
      </c>
    </row>
    <row r="452" spans="1:27" x14ac:dyDescent="0.3">
      <c r="A452" s="3" t="s">
        <v>38</v>
      </c>
      <c r="B452" s="4">
        <v>16.8</v>
      </c>
      <c r="C452" s="4">
        <v>17.8</v>
      </c>
      <c r="D452" s="4">
        <v>20.8</v>
      </c>
      <c r="E452" s="4">
        <v>26.2</v>
      </c>
      <c r="F452" s="4">
        <v>26.6</v>
      </c>
      <c r="G452" s="4">
        <v>30.9</v>
      </c>
      <c r="H452" s="4">
        <v>31.5</v>
      </c>
      <c r="I452" s="4">
        <v>31.5</v>
      </c>
      <c r="J452" s="4">
        <v>26.6</v>
      </c>
      <c r="K452" s="4">
        <v>26.6</v>
      </c>
      <c r="L452" s="4">
        <v>25.6</v>
      </c>
      <c r="M452" s="4">
        <v>33.9</v>
      </c>
      <c r="O452" s="3" t="s">
        <v>38</v>
      </c>
      <c r="P452" s="6">
        <v>57874753</v>
      </c>
      <c r="Q452" s="6">
        <v>58064214</v>
      </c>
      <c r="R452" s="6">
        <v>58223744</v>
      </c>
      <c r="S452" s="6">
        <v>58652875</v>
      </c>
      <c r="T452" s="6">
        <v>59000586</v>
      </c>
      <c r="U452" s="6">
        <v>59190143</v>
      </c>
      <c r="V452" s="6">
        <v>59364690</v>
      </c>
      <c r="W452" s="6">
        <v>59394207</v>
      </c>
      <c r="X452" s="6">
        <v>59685227</v>
      </c>
      <c r="Y452" s="6">
        <v>60782668</v>
      </c>
      <c r="Z452" s="6">
        <v>60795612</v>
      </c>
      <c r="AA452" s="6">
        <v>60665551</v>
      </c>
    </row>
    <row r="453" spans="1:27" x14ac:dyDescent="0.3">
      <c r="A453" s="3" t="s">
        <v>39</v>
      </c>
      <c r="B453" s="4">
        <v>47.6</v>
      </c>
      <c r="C453" s="4">
        <v>54.9</v>
      </c>
      <c r="D453" s="4">
        <v>62</v>
      </c>
      <c r="E453" s="4">
        <v>69.599999999999994</v>
      </c>
      <c r="F453" s="4">
        <v>43.9</v>
      </c>
      <c r="G453" s="4">
        <v>22.5</v>
      </c>
      <c r="H453" s="4">
        <v>23</v>
      </c>
      <c r="I453" s="4">
        <v>49.2</v>
      </c>
      <c r="J453" s="4">
        <v>51.2</v>
      </c>
      <c r="K453" s="4">
        <v>56.4</v>
      </c>
      <c r="L453" s="4">
        <v>46.8</v>
      </c>
      <c r="M453" s="4">
        <v>51.4</v>
      </c>
      <c r="O453" s="3" t="s">
        <v>39</v>
      </c>
      <c r="P453" s="6">
        <v>733067</v>
      </c>
      <c r="Q453" s="6">
        <v>744013</v>
      </c>
      <c r="R453" s="6">
        <v>757916</v>
      </c>
      <c r="S453" s="6">
        <v>776333</v>
      </c>
      <c r="T453" s="6">
        <v>796930</v>
      </c>
      <c r="U453" s="6">
        <v>819140</v>
      </c>
      <c r="V453" s="6">
        <v>839751</v>
      </c>
      <c r="W453" s="6">
        <v>862011</v>
      </c>
      <c r="X453" s="6">
        <v>865878</v>
      </c>
      <c r="Y453" s="6">
        <v>858000</v>
      </c>
      <c r="Z453" s="6">
        <v>847008</v>
      </c>
      <c r="AA453" s="6">
        <v>848319</v>
      </c>
    </row>
    <row r="454" spans="1:27" x14ac:dyDescent="0.3">
      <c r="A454" s="3" t="s">
        <v>40</v>
      </c>
      <c r="B454" s="4">
        <v>4.7</v>
      </c>
      <c r="C454" s="4">
        <v>4</v>
      </c>
      <c r="D454" s="4">
        <v>5.2</v>
      </c>
      <c r="E454" s="4">
        <v>16.2</v>
      </c>
      <c r="F454" s="4">
        <v>15.8</v>
      </c>
      <c r="G454" s="4">
        <v>13.2</v>
      </c>
      <c r="H454" s="4">
        <v>15</v>
      </c>
      <c r="I454" s="4">
        <v>15.4</v>
      </c>
      <c r="J454" s="4">
        <v>10.1</v>
      </c>
      <c r="K454" s="4">
        <v>2.6</v>
      </c>
      <c r="L454" s="4">
        <v>13.4</v>
      </c>
      <c r="M454" s="4">
        <v>16.7</v>
      </c>
      <c r="O454" s="3" t="s">
        <v>40</v>
      </c>
      <c r="P454" s="6">
        <v>2249724</v>
      </c>
      <c r="Q454" s="6">
        <v>2227874</v>
      </c>
      <c r="R454" s="6">
        <v>2208840</v>
      </c>
      <c r="S454" s="6">
        <v>2191810</v>
      </c>
      <c r="T454" s="6">
        <v>2162834</v>
      </c>
      <c r="U454" s="6">
        <v>2120504</v>
      </c>
      <c r="V454" s="6">
        <v>2074605</v>
      </c>
      <c r="W454" s="6">
        <v>2044813</v>
      </c>
      <c r="X454" s="6">
        <v>2023825</v>
      </c>
      <c r="Y454" s="6">
        <v>2001468</v>
      </c>
      <c r="Z454" s="6">
        <v>1986096</v>
      </c>
      <c r="AA454" s="6">
        <v>1968957</v>
      </c>
    </row>
    <row r="455" spans="1:27" x14ac:dyDescent="0.3">
      <c r="A455" s="3" t="s">
        <v>41</v>
      </c>
      <c r="B455" s="4">
        <v>4.7</v>
      </c>
      <c r="C455" s="4">
        <v>6.3</v>
      </c>
      <c r="D455" s="4">
        <v>9.5</v>
      </c>
      <c r="E455" s="4">
        <v>4.7</v>
      </c>
      <c r="F455" s="4">
        <v>22.5</v>
      </c>
      <c r="G455" s="4">
        <v>9.5</v>
      </c>
      <c r="H455" s="4">
        <v>6.6</v>
      </c>
      <c r="I455" s="4">
        <v>7.6</v>
      </c>
      <c r="J455" s="4">
        <v>12.2</v>
      </c>
      <c r="K455" s="4">
        <v>10.3</v>
      </c>
      <c r="L455" s="4">
        <v>10.199999999999999</v>
      </c>
      <c r="M455" s="4">
        <v>10.4</v>
      </c>
      <c r="O455" s="3" t="s">
        <v>41</v>
      </c>
      <c r="P455" s="6">
        <v>3355220</v>
      </c>
      <c r="Q455" s="6">
        <v>3289835</v>
      </c>
      <c r="R455" s="6">
        <v>3249983</v>
      </c>
      <c r="S455" s="6">
        <v>3212605</v>
      </c>
      <c r="T455" s="6">
        <v>3183856</v>
      </c>
      <c r="U455" s="6">
        <v>3141976</v>
      </c>
      <c r="V455" s="6">
        <v>3052588</v>
      </c>
      <c r="W455" s="6">
        <v>3003641</v>
      </c>
      <c r="X455" s="6">
        <v>2971905</v>
      </c>
      <c r="Y455" s="6">
        <v>2943472</v>
      </c>
      <c r="Z455" s="6">
        <v>2921262</v>
      </c>
      <c r="AA455" s="6">
        <v>2888558</v>
      </c>
    </row>
    <row r="456" spans="1:27" x14ac:dyDescent="0.3">
      <c r="A456" s="3" t="s">
        <v>42</v>
      </c>
      <c r="B456" s="4">
        <v>35.299999999999997</v>
      </c>
      <c r="C456" s="4">
        <v>44.9</v>
      </c>
      <c r="D456" s="4">
        <v>41.7</v>
      </c>
      <c r="E456" s="4">
        <v>41.4</v>
      </c>
      <c r="F456" s="4">
        <v>44</v>
      </c>
      <c r="G456" s="4">
        <v>40.5</v>
      </c>
      <c r="H456" s="4">
        <v>42.3</v>
      </c>
      <c r="I456" s="4">
        <v>41</v>
      </c>
      <c r="J456" s="4">
        <v>50.1</v>
      </c>
      <c r="K456" s="4">
        <v>56.8</v>
      </c>
      <c r="L456" s="4">
        <v>48</v>
      </c>
      <c r="M456" s="4">
        <v>42.9</v>
      </c>
      <c r="O456" s="3" t="s">
        <v>42</v>
      </c>
      <c r="P456" s="6">
        <v>461230</v>
      </c>
      <c r="Q456" s="6">
        <v>469086</v>
      </c>
      <c r="R456" s="6">
        <v>476187</v>
      </c>
      <c r="S456" s="6">
        <v>483799</v>
      </c>
      <c r="T456" s="6">
        <v>493500</v>
      </c>
      <c r="U456" s="6">
        <v>502066</v>
      </c>
      <c r="V456" s="6">
        <v>511840</v>
      </c>
      <c r="W456" s="6">
        <v>524853</v>
      </c>
      <c r="X456" s="6">
        <v>537039</v>
      </c>
      <c r="Y456" s="6">
        <v>549680</v>
      </c>
      <c r="Z456" s="6">
        <v>562958</v>
      </c>
      <c r="AA456" s="6">
        <v>576249</v>
      </c>
    </row>
    <row r="457" spans="1:27" x14ac:dyDescent="0.3">
      <c r="A457" s="3" t="s">
        <v>43</v>
      </c>
      <c r="B457" s="4">
        <v>10.9</v>
      </c>
      <c r="C457" s="4">
        <v>15.4</v>
      </c>
      <c r="D457" s="4">
        <v>9.1</v>
      </c>
      <c r="E457" s="4">
        <v>19.100000000000001</v>
      </c>
      <c r="F457" s="4">
        <v>12.6</v>
      </c>
      <c r="G457" s="4">
        <v>8.3000000000000007</v>
      </c>
      <c r="H457" s="4">
        <v>9.3000000000000007</v>
      </c>
      <c r="I457" s="4">
        <v>12.9</v>
      </c>
      <c r="J457" s="4">
        <v>13.1</v>
      </c>
      <c r="K457" s="4">
        <v>13</v>
      </c>
      <c r="L457" s="4">
        <v>20.6</v>
      </c>
      <c r="M457" s="4">
        <v>17.2</v>
      </c>
      <c r="O457" s="3" t="s">
        <v>43</v>
      </c>
      <c r="P457" s="6">
        <v>10097549</v>
      </c>
      <c r="Q457" s="6">
        <v>10076581</v>
      </c>
      <c r="R457" s="6">
        <v>10066158</v>
      </c>
      <c r="S457" s="6">
        <v>10045401</v>
      </c>
      <c r="T457" s="6">
        <v>10030975</v>
      </c>
      <c r="U457" s="6">
        <v>10014324</v>
      </c>
      <c r="V457" s="6">
        <v>9985722</v>
      </c>
      <c r="W457" s="6">
        <v>9931925</v>
      </c>
      <c r="X457" s="6">
        <v>9908798</v>
      </c>
      <c r="Y457" s="6">
        <v>9877365</v>
      </c>
      <c r="Z457" s="6">
        <v>9855571</v>
      </c>
      <c r="AA457" s="6">
        <v>9830485</v>
      </c>
    </row>
    <row r="458" spans="1:27" x14ac:dyDescent="0.3">
      <c r="A458" s="3" t="s">
        <v>44</v>
      </c>
      <c r="B458" s="4">
        <v>39.1</v>
      </c>
      <c r="C458" s="4">
        <v>39.200000000000003</v>
      </c>
      <c r="D458" s="4">
        <v>45.3</v>
      </c>
      <c r="E458" s="4">
        <v>30.8</v>
      </c>
      <c r="F458" s="4">
        <v>39</v>
      </c>
      <c r="G458" s="4">
        <v>28.9</v>
      </c>
      <c r="H458" s="4">
        <v>36.6</v>
      </c>
      <c r="I458" s="4">
        <v>43.2</v>
      </c>
      <c r="J458" s="4">
        <v>46.2</v>
      </c>
      <c r="K458" s="4">
        <v>51</v>
      </c>
      <c r="L458" s="4">
        <v>44.8</v>
      </c>
      <c r="M458" s="4">
        <v>44.8</v>
      </c>
      <c r="O458" s="3" t="s">
        <v>44</v>
      </c>
      <c r="P458" s="6">
        <v>402668</v>
      </c>
      <c r="Q458" s="6">
        <v>404999</v>
      </c>
      <c r="R458" s="6">
        <v>405616</v>
      </c>
      <c r="S458" s="6">
        <v>407832</v>
      </c>
      <c r="T458" s="6">
        <v>410926</v>
      </c>
      <c r="U458" s="6">
        <v>414027</v>
      </c>
      <c r="V458" s="6">
        <v>414989</v>
      </c>
      <c r="W458" s="6">
        <v>417546</v>
      </c>
      <c r="X458" s="6">
        <v>422509</v>
      </c>
      <c r="Y458" s="6">
        <v>429424</v>
      </c>
      <c r="Z458" s="6">
        <v>439691</v>
      </c>
      <c r="AA458" s="6">
        <v>450415</v>
      </c>
    </row>
    <row r="459" spans="1:27" x14ac:dyDescent="0.3">
      <c r="A459" s="3" t="s">
        <v>45</v>
      </c>
      <c r="B459" s="4">
        <v>53.8</v>
      </c>
      <c r="C459" s="4">
        <v>59.6</v>
      </c>
      <c r="D459" s="4">
        <v>59.9</v>
      </c>
      <c r="E459" s="4">
        <v>60.9</v>
      </c>
      <c r="F459" s="4">
        <v>61.3</v>
      </c>
      <c r="G459" s="4">
        <v>54.5</v>
      </c>
      <c r="H459" s="4">
        <v>64.099999999999994</v>
      </c>
      <c r="I459" s="4">
        <v>64.2</v>
      </c>
      <c r="J459" s="4">
        <v>50.6</v>
      </c>
      <c r="K459" s="4">
        <v>51.3</v>
      </c>
      <c r="L459" s="4">
        <v>63.5</v>
      </c>
      <c r="M459" s="4">
        <v>69.099999999999994</v>
      </c>
      <c r="O459" s="3" t="s">
        <v>45</v>
      </c>
      <c r="P459" s="6">
        <v>16305526</v>
      </c>
      <c r="Q459" s="6">
        <v>16334210</v>
      </c>
      <c r="R459" s="6">
        <v>16357992</v>
      </c>
      <c r="S459" s="6">
        <v>16405399</v>
      </c>
      <c r="T459" s="6">
        <v>16485787</v>
      </c>
      <c r="U459" s="6">
        <v>16574989</v>
      </c>
      <c r="V459" s="6">
        <v>16655799</v>
      </c>
      <c r="W459" s="6">
        <v>16730348</v>
      </c>
      <c r="X459" s="6">
        <v>16779575</v>
      </c>
      <c r="Y459" s="6">
        <v>16829289</v>
      </c>
      <c r="Z459" s="6">
        <v>16900726</v>
      </c>
      <c r="AA459" s="6">
        <v>16979120</v>
      </c>
    </row>
    <row r="460" spans="1:27" x14ac:dyDescent="0.3">
      <c r="A460" s="3" t="s">
        <v>46</v>
      </c>
      <c r="B460" s="4">
        <v>32.200000000000003</v>
      </c>
      <c r="C460" s="4">
        <v>26.6</v>
      </c>
      <c r="D460" s="4">
        <v>39.200000000000003</v>
      </c>
      <c r="E460" s="4">
        <v>35.6</v>
      </c>
      <c r="F460" s="4">
        <v>37.200000000000003</v>
      </c>
      <c r="G460" s="4">
        <v>30.3</v>
      </c>
      <c r="H460" s="4">
        <v>39</v>
      </c>
      <c r="I460" s="4">
        <v>28.6</v>
      </c>
      <c r="J460" s="4">
        <v>41.5</v>
      </c>
      <c r="K460" s="4">
        <v>42.4</v>
      </c>
      <c r="L460" s="4">
        <v>51.4</v>
      </c>
      <c r="M460" s="4">
        <v>42.6</v>
      </c>
      <c r="O460" s="3" t="s">
        <v>46</v>
      </c>
      <c r="P460" s="6">
        <v>8201359</v>
      </c>
      <c r="Q460" s="6">
        <v>8254298</v>
      </c>
      <c r="R460" s="6">
        <v>8282984</v>
      </c>
      <c r="S460" s="6">
        <v>8307989</v>
      </c>
      <c r="T460" s="6">
        <v>8335003</v>
      </c>
      <c r="U460" s="6">
        <v>8351643</v>
      </c>
      <c r="V460" s="6">
        <v>8375164</v>
      </c>
      <c r="W460" s="6">
        <v>8408121</v>
      </c>
      <c r="X460" s="6">
        <v>8451860</v>
      </c>
      <c r="Y460" s="6">
        <v>8507786</v>
      </c>
      <c r="Z460" s="6">
        <v>8584926</v>
      </c>
      <c r="AA460" s="6">
        <v>8700471</v>
      </c>
    </row>
    <row r="461" spans="1:27" x14ac:dyDescent="0.3">
      <c r="A461" s="3" t="s">
        <v>47</v>
      </c>
      <c r="B461" s="4">
        <v>13.4</v>
      </c>
      <c r="C461" s="4">
        <v>8.6999999999999993</v>
      </c>
      <c r="D461" s="4">
        <v>9.1999999999999993</v>
      </c>
      <c r="E461" s="4">
        <v>9.8000000000000007</v>
      </c>
      <c r="F461" s="4">
        <v>15.6</v>
      </c>
      <c r="G461" s="4">
        <v>13.7</v>
      </c>
      <c r="H461" s="4">
        <v>13.4</v>
      </c>
      <c r="I461" s="4">
        <v>11</v>
      </c>
      <c r="J461" s="4">
        <v>19.899999999999999</v>
      </c>
      <c r="K461" s="4">
        <v>16</v>
      </c>
      <c r="L461" s="4">
        <v>17.399999999999999</v>
      </c>
      <c r="M461" s="4">
        <v>23.1</v>
      </c>
      <c r="O461" s="3" t="s">
        <v>47</v>
      </c>
      <c r="P461" s="6">
        <v>38173835</v>
      </c>
      <c r="Q461" s="6">
        <v>38157055</v>
      </c>
      <c r="R461" s="6">
        <v>38125479</v>
      </c>
      <c r="S461" s="6">
        <v>38115641</v>
      </c>
      <c r="T461" s="6">
        <v>38135876</v>
      </c>
      <c r="U461" s="6">
        <v>38022869</v>
      </c>
      <c r="V461" s="6">
        <v>38062718</v>
      </c>
      <c r="W461" s="6">
        <v>38063792</v>
      </c>
      <c r="X461" s="6">
        <v>38062535</v>
      </c>
      <c r="Y461" s="6">
        <v>38017856</v>
      </c>
      <c r="Z461" s="6">
        <v>38005614</v>
      </c>
      <c r="AA461" s="6">
        <v>37967209</v>
      </c>
    </row>
    <row r="462" spans="1:27" x14ac:dyDescent="0.3">
      <c r="A462" s="3" t="s">
        <v>48</v>
      </c>
      <c r="B462" s="4">
        <v>10.9</v>
      </c>
      <c r="C462" s="4">
        <v>9</v>
      </c>
      <c r="D462" s="4">
        <v>13</v>
      </c>
      <c r="E462" s="4">
        <v>17.8</v>
      </c>
      <c r="F462" s="4">
        <v>22.7</v>
      </c>
      <c r="G462" s="4">
        <v>23.4</v>
      </c>
      <c r="H462" s="4">
        <v>19.7</v>
      </c>
      <c r="I462" s="4">
        <v>21.8</v>
      </c>
      <c r="J462" s="4">
        <v>19.7</v>
      </c>
      <c r="K462" s="4">
        <v>15.3</v>
      </c>
      <c r="L462" s="4">
        <v>12.5</v>
      </c>
      <c r="M462" s="4">
        <v>16.3</v>
      </c>
      <c r="O462" s="3" t="s">
        <v>48</v>
      </c>
      <c r="P462" s="6">
        <v>10494672</v>
      </c>
      <c r="Q462" s="6">
        <v>10511988</v>
      </c>
      <c r="R462" s="6">
        <v>10532588</v>
      </c>
      <c r="S462" s="6">
        <v>10553339</v>
      </c>
      <c r="T462" s="6">
        <v>10563014</v>
      </c>
      <c r="U462" s="6">
        <v>10573479</v>
      </c>
      <c r="V462" s="6">
        <v>10572721</v>
      </c>
      <c r="W462" s="6">
        <v>10542398</v>
      </c>
      <c r="X462" s="6">
        <v>10487289</v>
      </c>
      <c r="Y462" s="6">
        <v>10427301</v>
      </c>
      <c r="Z462" s="6">
        <v>10374822</v>
      </c>
      <c r="AA462" s="6">
        <v>10341330</v>
      </c>
    </row>
    <row r="463" spans="1:27" x14ac:dyDescent="0.3">
      <c r="A463" s="3" t="s">
        <v>49</v>
      </c>
      <c r="B463" s="4">
        <v>17.2</v>
      </c>
      <c r="C463" s="4">
        <v>17.2</v>
      </c>
      <c r="D463" s="4">
        <v>18.3</v>
      </c>
      <c r="E463" s="4">
        <v>17.100000000000001</v>
      </c>
      <c r="F463" s="4">
        <v>14.5</v>
      </c>
      <c r="G463" s="4">
        <v>16</v>
      </c>
      <c r="H463" s="4">
        <v>12.5</v>
      </c>
      <c r="I463" s="4">
        <v>8.4</v>
      </c>
      <c r="J463" s="4">
        <v>12.3</v>
      </c>
      <c r="K463" s="4">
        <v>12.8</v>
      </c>
      <c r="L463" s="4">
        <v>13.9</v>
      </c>
      <c r="M463" s="4">
        <v>19.399999999999999</v>
      </c>
      <c r="O463" s="3" t="s">
        <v>49</v>
      </c>
      <c r="P463" s="6">
        <v>21382354</v>
      </c>
      <c r="Q463" s="6">
        <v>21257016</v>
      </c>
      <c r="R463" s="6">
        <v>21130503</v>
      </c>
      <c r="S463" s="6">
        <v>20635460</v>
      </c>
      <c r="T463" s="6">
        <v>20440290</v>
      </c>
      <c r="U463" s="6">
        <v>20294683</v>
      </c>
      <c r="V463" s="6">
        <v>20199059</v>
      </c>
      <c r="W463" s="6">
        <v>20095996</v>
      </c>
      <c r="X463" s="6">
        <v>20020074</v>
      </c>
      <c r="Y463" s="6">
        <v>19947311</v>
      </c>
      <c r="Z463" s="6">
        <v>19870647</v>
      </c>
      <c r="AA463" s="6">
        <v>19760314</v>
      </c>
    </row>
    <row r="464" spans="1:27" x14ac:dyDescent="0.3">
      <c r="A464" s="3" t="s">
        <v>50</v>
      </c>
      <c r="B464" s="4">
        <v>26.5</v>
      </c>
      <c r="C464" s="4">
        <v>27.4</v>
      </c>
      <c r="D464" s="4">
        <v>25.3</v>
      </c>
      <c r="E464" s="4">
        <v>29</v>
      </c>
      <c r="F464" s="4">
        <v>36.9</v>
      </c>
      <c r="G464" s="4">
        <v>37.1</v>
      </c>
      <c r="H464" s="4">
        <v>38.200000000000003</v>
      </c>
      <c r="I464" s="4">
        <v>21</v>
      </c>
      <c r="J464" s="4">
        <v>39.4</v>
      </c>
      <c r="K464" s="4">
        <v>35.5</v>
      </c>
      <c r="L464" s="4">
        <v>30.6</v>
      </c>
      <c r="M464" s="4">
        <v>37.6</v>
      </c>
      <c r="O464" s="3" t="s">
        <v>50</v>
      </c>
      <c r="P464" s="6">
        <v>1997590</v>
      </c>
      <c r="Q464" s="6">
        <v>2003358</v>
      </c>
      <c r="R464" s="6">
        <v>2010377</v>
      </c>
      <c r="S464" s="6">
        <v>2010269</v>
      </c>
      <c r="T464" s="6">
        <v>2032362</v>
      </c>
      <c r="U464" s="6">
        <v>2046976</v>
      </c>
      <c r="V464" s="6">
        <v>2050189</v>
      </c>
      <c r="W464" s="6">
        <v>2055496</v>
      </c>
      <c r="X464" s="6">
        <v>2058821</v>
      </c>
      <c r="Y464" s="6">
        <v>2061085</v>
      </c>
      <c r="Z464" s="6">
        <v>2062874</v>
      </c>
      <c r="AA464" s="6">
        <v>2064188</v>
      </c>
    </row>
    <row r="465" spans="1:27" x14ac:dyDescent="0.3">
      <c r="A465" s="3" t="s">
        <v>51</v>
      </c>
      <c r="B465" s="5"/>
      <c r="C465" s="4">
        <v>8.1</v>
      </c>
      <c r="D465" s="4">
        <v>7.3</v>
      </c>
      <c r="E465" s="4">
        <v>7.7</v>
      </c>
      <c r="F465" s="4">
        <v>7.4</v>
      </c>
      <c r="G465" s="4">
        <v>17.5</v>
      </c>
      <c r="H465" s="4">
        <v>10.199999999999999</v>
      </c>
      <c r="I465" s="4">
        <v>14.9</v>
      </c>
      <c r="J465" s="4">
        <v>3.2</v>
      </c>
      <c r="K465" s="4">
        <v>11.7</v>
      </c>
      <c r="L465" s="4">
        <v>18.899999999999999</v>
      </c>
      <c r="M465" s="4">
        <v>7.9</v>
      </c>
      <c r="O465" s="3" t="s">
        <v>51</v>
      </c>
      <c r="P465" s="6"/>
      <c r="Q465" s="6">
        <v>5372928</v>
      </c>
      <c r="R465" s="6">
        <v>5373180</v>
      </c>
      <c r="S465" s="6">
        <v>5376064</v>
      </c>
      <c r="T465" s="6">
        <v>5382401</v>
      </c>
      <c r="U465" s="6">
        <v>5390410</v>
      </c>
      <c r="V465" s="6">
        <v>5392446</v>
      </c>
      <c r="W465" s="6">
        <v>5404322</v>
      </c>
      <c r="X465" s="6">
        <v>5410836</v>
      </c>
      <c r="Y465" s="6">
        <v>5415949</v>
      </c>
      <c r="Z465" s="6">
        <v>5421349</v>
      </c>
      <c r="AA465" s="6">
        <v>5426252</v>
      </c>
    </row>
    <row r="466" spans="1:27" x14ac:dyDescent="0.3">
      <c r="A466" s="3" t="s">
        <v>52</v>
      </c>
      <c r="B466" s="4">
        <v>41</v>
      </c>
      <c r="C466" s="4">
        <v>51.1</v>
      </c>
      <c r="D466" s="4">
        <v>59.6</v>
      </c>
      <c r="E466" s="4">
        <v>52.4</v>
      </c>
      <c r="F466" s="4">
        <v>37.799999999999997</v>
      </c>
      <c r="G466" s="4">
        <v>52.9</v>
      </c>
      <c r="H466" s="4">
        <v>40.1</v>
      </c>
      <c r="I466" s="4">
        <v>36.200000000000003</v>
      </c>
      <c r="J466" s="4">
        <v>47.4</v>
      </c>
      <c r="K466" s="4">
        <v>29.4</v>
      </c>
      <c r="L466" s="4">
        <v>50.8</v>
      </c>
      <c r="M466" s="4">
        <v>42</v>
      </c>
      <c r="O466" s="3" t="s">
        <v>52</v>
      </c>
      <c r="P466" s="6">
        <v>5236611</v>
      </c>
      <c r="Q466" s="6">
        <v>5255580</v>
      </c>
      <c r="R466" s="6">
        <v>5276955</v>
      </c>
      <c r="S466" s="6">
        <v>5300484</v>
      </c>
      <c r="T466" s="6">
        <v>5326314</v>
      </c>
      <c r="U466" s="6">
        <v>5351427</v>
      </c>
      <c r="V466" s="6">
        <v>5375276</v>
      </c>
      <c r="W466" s="6">
        <v>5401267</v>
      </c>
      <c r="X466" s="6">
        <v>5426674</v>
      </c>
      <c r="Y466" s="6">
        <v>5451270</v>
      </c>
      <c r="Z466" s="6">
        <v>5471753</v>
      </c>
      <c r="AA466" s="6">
        <v>5487308</v>
      </c>
    </row>
    <row r="467" spans="1:27" x14ac:dyDescent="0.3">
      <c r="A467" s="3" t="s">
        <v>53</v>
      </c>
      <c r="B467" s="4">
        <v>61.7</v>
      </c>
      <c r="C467" s="4">
        <v>45.9</v>
      </c>
      <c r="D467" s="4">
        <v>56</v>
      </c>
      <c r="E467" s="4">
        <v>63</v>
      </c>
      <c r="F467" s="4">
        <v>54.7</v>
      </c>
      <c r="G467" s="4">
        <v>59</v>
      </c>
      <c r="H467" s="4">
        <v>59.3</v>
      </c>
      <c r="I467" s="4">
        <v>71.8</v>
      </c>
      <c r="J467" s="4">
        <v>68.8</v>
      </c>
      <c r="K467" s="4">
        <v>75.099999999999994</v>
      </c>
      <c r="L467" s="4">
        <v>71.599999999999994</v>
      </c>
      <c r="M467" s="4">
        <v>66.599999999999994</v>
      </c>
      <c r="O467" s="3" t="s">
        <v>53</v>
      </c>
      <c r="P467" s="6">
        <v>9011392</v>
      </c>
      <c r="Q467" s="6">
        <v>9047752</v>
      </c>
      <c r="R467" s="6">
        <v>9113257</v>
      </c>
      <c r="S467" s="6">
        <v>9182927</v>
      </c>
      <c r="T467" s="6">
        <v>9256347</v>
      </c>
      <c r="U467" s="6">
        <v>9340682</v>
      </c>
      <c r="V467" s="6">
        <v>9415570</v>
      </c>
      <c r="W467" s="6">
        <v>9482855</v>
      </c>
      <c r="X467" s="6">
        <v>9555893</v>
      </c>
      <c r="Y467" s="6">
        <v>9644864</v>
      </c>
      <c r="Z467" s="6">
        <v>9747355</v>
      </c>
      <c r="AA467" s="6">
        <v>9851017</v>
      </c>
    </row>
    <row r="468" spans="1:27" x14ac:dyDescent="0.3">
      <c r="A468" s="3" t="s">
        <v>54</v>
      </c>
      <c r="B468" s="4">
        <v>64.2</v>
      </c>
      <c r="C468" s="4">
        <v>61.9</v>
      </c>
      <c r="D468" s="4">
        <v>64</v>
      </c>
      <c r="E468" s="4">
        <v>70.2</v>
      </c>
      <c r="F468" s="4">
        <v>69.2</v>
      </c>
      <c r="G468" s="4">
        <v>65</v>
      </c>
      <c r="H468" s="4">
        <v>60.4</v>
      </c>
      <c r="I468" s="4">
        <v>55.2</v>
      </c>
      <c r="J468" s="4">
        <v>67.8</v>
      </c>
      <c r="K468" s="4">
        <v>61</v>
      </c>
      <c r="L468" s="4">
        <v>63.2</v>
      </c>
      <c r="M468" s="4">
        <v>64.599999999999994</v>
      </c>
      <c r="O468" s="3" t="s">
        <v>54</v>
      </c>
      <c r="P468" s="6">
        <v>60182050</v>
      </c>
      <c r="Q468" s="6">
        <v>60620361</v>
      </c>
      <c r="R468" s="6">
        <v>61073279</v>
      </c>
      <c r="S468" s="6">
        <v>61571647</v>
      </c>
      <c r="T468" s="6">
        <v>62042343</v>
      </c>
      <c r="U468" s="6">
        <v>62510197</v>
      </c>
      <c r="V468" s="6">
        <v>63022532</v>
      </c>
      <c r="W468" s="6">
        <v>63495303</v>
      </c>
      <c r="X468" s="6">
        <v>63905297</v>
      </c>
      <c r="Y468" s="6">
        <v>64351155</v>
      </c>
      <c r="Z468" s="6">
        <v>64875165</v>
      </c>
      <c r="AA468" s="6">
        <v>65382556</v>
      </c>
    </row>
    <row r="469" spans="1:27" x14ac:dyDescent="0.3">
      <c r="A469" s="3" t="s">
        <v>35</v>
      </c>
      <c r="B469" s="4">
        <v>53.6</v>
      </c>
      <c r="C469" s="4">
        <v>40.4</v>
      </c>
      <c r="D469" s="4">
        <v>33.6</v>
      </c>
      <c r="E469" s="4">
        <v>37.700000000000003</v>
      </c>
      <c r="F469" s="4">
        <v>33.4</v>
      </c>
      <c r="G469" s="4">
        <v>30.8</v>
      </c>
      <c r="H469" s="4">
        <v>40.5</v>
      </c>
      <c r="I469" s="4">
        <v>36.1</v>
      </c>
      <c r="J469" s="4">
        <v>29.5</v>
      </c>
      <c r="K469" s="4">
        <v>34.4</v>
      </c>
      <c r="L469" s="4">
        <v>38.4</v>
      </c>
      <c r="M469" s="4">
        <v>35.799999999999997</v>
      </c>
      <c r="O469" s="3" t="s">
        <v>35</v>
      </c>
      <c r="P469" s="6">
        <v>10969912</v>
      </c>
      <c r="Q469" s="6">
        <v>11004716</v>
      </c>
      <c r="R469" s="6">
        <v>11036008</v>
      </c>
      <c r="S469" s="6">
        <v>11060937</v>
      </c>
      <c r="T469" s="6">
        <v>11094745</v>
      </c>
      <c r="U469" s="6">
        <v>11119289</v>
      </c>
      <c r="V469" s="6">
        <v>11123392</v>
      </c>
      <c r="W469" s="6">
        <v>11086406</v>
      </c>
      <c r="X469" s="6">
        <v>11003615</v>
      </c>
      <c r="Y469" s="6">
        <v>10926807</v>
      </c>
      <c r="Z469" s="6">
        <v>10858018</v>
      </c>
      <c r="AA469" s="6">
        <v>10783748</v>
      </c>
    </row>
    <row r="470" spans="1:27" x14ac:dyDescent="0.3">
      <c r="A470" s="7" t="s">
        <v>60</v>
      </c>
      <c r="B470" s="8">
        <f t="shared" ref="B470:M470" si="40">SUMPRODUCT(B443:B468,P443:P468)/SUM(P443:P468)</f>
        <v>30.310099900143655</v>
      </c>
      <c r="C470" s="8">
        <f t="shared" si="40"/>
        <v>30.62503136944839</v>
      </c>
      <c r="D470" s="8">
        <f t="shared" si="40"/>
        <v>33.733485100484373</v>
      </c>
      <c r="E470" s="8">
        <f t="shared" si="40"/>
        <v>35.904833278980846</v>
      </c>
      <c r="F470" s="8">
        <f t="shared" si="40"/>
        <v>37.10586055669021</v>
      </c>
      <c r="G470" s="8">
        <f t="shared" si="40"/>
        <v>36.694895328654241</v>
      </c>
      <c r="H470" s="8">
        <f t="shared" si="40"/>
        <v>36.519878914228869</v>
      </c>
      <c r="I470" s="8">
        <f t="shared" si="40"/>
        <v>35.043225417167726</v>
      </c>
      <c r="J470" s="8">
        <f t="shared" si="40"/>
        <v>38.363360183405646</v>
      </c>
      <c r="K470" s="8">
        <f t="shared" si="40"/>
        <v>36.960669826348443</v>
      </c>
      <c r="L470" s="8">
        <f t="shared" si="40"/>
        <v>39.255992218641545</v>
      </c>
      <c r="M470" s="8">
        <f t="shared" si="40"/>
        <v>41.171567920396811</v>
      </c>
    </row>
    <row r="471" spans="1:27" x14ac:dyDescent="0.3">
      <c r="A471" s="7" t="s">
        <v>61</v>
      </c>
      <c r="B471" s="9">
        <f>B469/B470</f>
        <v>1.7683874410373013</v>
      </c>
      <c r="C471" s="9">
        <f t="shared" ref="C471:M471" si="41">C469/C470</f>
        <v>1.3191823222196972</v>
      </c>
      <c r="D471" s="9">
        <f t="shared" si="41"/>
        <v>0.99604294960669648</v>
      </c>
      <c r="E471" s="9">
        <f t="shared" si="41"/>
        <v>1.0499979127342187</v>
      </c>
      <c r="F471" s="9">
        <f t="shared" si="41"/>
        <v>0.90012735182280945</v>
      </c>
      <c r="G471" s="9">
        <f t="shared" si="41"/>
        <v>0.83935380450449071</v>
      </c>
      <c r="H471" s="9">
        <f t="shared" si="41"/>
        <v>1.1089850570183681</v>
      </c>
      <c r="I471" s="9">
        <f t="shared" si="41"/>
        <v>1.030156316099675</v>
      </c>
      <c r="J471" s="9">
        <f t="shared" si="41"/>
        <v>0.76896288174361849</v>
      </c>
      <c r="K471" s="9">
        <f t="shared" si="41"/>
        <v>0.93071906330758647</v>
      </c>
      <c r="L471" s="9">
        <f t="shared" si="41"/>
        <v>0.97819461003879404</v>
      </c>
      <c r="M471" s="9">
        <f t="shared" si="41"/>
        <v>0.86953210208602028</v>
      </c>
    </row>
    <row r="472" spans="1:27" x14ac:dyDescent="0.3">
      <c r="A472" s="7" t="s">
        <v>62</v>
      </c>
      <c r="B472" s="8">
        <f>MIN(B443:B468)</f>
        <v>4.7</v>
      </c>
      <c r="C472" s="8">
        <f t="shared" ref="C472:M472" si="42">MIN(C443:C468)</f>
        <v>4</v>
      </c>
      <c r="D472" s="8">
        <f t="shared" si="42"/>
        <v>5.2</v>
      </c>
      <c r="E472" s="8">
        <f t="shared" si="42"/>
        <v>4.7</v>
      </c>
      <c r="F472" s="8">
        <f t="shared" si="42"/>
        <v>3.1</v>
      </c>
      <c r="G472" s="8">
        <f t="shared" si="42"/>
        <v>7.5</v>
      </c>
      <c r="H472" s="8">
        <f t="shared" si="42"/>
        <v>6.6</v>
      </c>
      <c r="I472" s="8">
        <f t="shared" si="42"/>
        <v>7.6</v>
      </c>
      <c r="J472" s="8">
        <f t="shared" si="42"/>
        <v>3.2</v>
      </c>
      <c r="K472" s="8">
        <f t="shared" si="42"/>
        <v>2.6</v>
      </c>
      <c r="L472" s="8">
        <f t="shared" si="42"/>
        <v>10.199999999999999</v>
      </c>
      <c r="M472" s="8">
        <f t="shared" si="42"/>
        <v>7.9</v>
      </c>
    </row>
    <row r="473" spans="1:27" x14ac:dyDescent="0.3">
      <c r="A473" s="7" t="s">
        <v>63</v>
      </c>
      <c r="B473" s="8">
        <f>MAX(B443:B468)</f>
        <v>64.2</v>
      </c>
      <c r="C473" s="8">
        <f t="shared" ref="C473:M473" si="43">MAX(C443:C468)</f>
        <v>63</v>
      </c>
      <c r="D473" s="8">
        <f t="shared" si="43"/>
        <v>68.7</v>
      </c>
      <c r="E473" s="8">
        <f t="shared" si="43"/>
        <v>83.2</v>
      </c>
      <c r="F473" s="8">
        <f t="shared" si="43"/>
        <v>69.2</v>
      </c>
      <c r="G473" s="8">
        <f t="shared" si="43"/>
        <v>71.400000000000006</v>
      </c>
      <c r="H473" s="8">
        <f t="shared" si="43"/>
        <v>70.099999999999994</v>
      </c>
      <c r="I473" s="8">
        <f t="shared" si="43"/>
        <v>71.8</v>
      </c>
      <c r="J473" s="8">
        <f t="shared" si="43"/>
        <v>72.099999999999994</v>
      </c>
      <c r="K473" s="8">
        <f t="shared" si="43"/>
        <v>75.099999999999994</v>
      </c>
      <c r="L473" s="8">
        <f t="shared" si="43"/>
        <v>74.3</v>
      </c>
      <c r="M473" s="8">
        <f t="shared" si="43"/>
        <v>69.099999999999994</v>
      </c>
    </row>
    <row r="474" spans="1:27" x14ac:dyDescent="0.3">
      <c r="A474" s="7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</row>
    <row r="475" spans="1:27" x14ac:dyDescent="0.3">
      <c r="A475" s="7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</row>
    <row r="476" spans="1:27" x14ac:dyDescent="0.3">
      <c r="A476" s="7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</row>
    <row r="478" spans="1:27" x14ac:dyDescent="0.3">
      <c r="A478" s="1" t="s">
        <v>5</v>
      </c>
      <c r="B478" s="1" t="s">
        <v>59</v>
      </c>
    </row>
    <row r="479" spans="1:27" x14ac:dyDescent="0.3">
      <c r="A479" s="1" t="s">
        <v>7</v>
      </c>
      <c r="B479" s="1" t="s">
        <v>58</v>
      </c>
    </row>
    <row r="480" spans="1:27" x14ac:dyDescent="0.3">
      <c r="A480" s="1" t="s">
        <v>9</v>
      </c>
      <c r="B480" s="1" t="s">
        <v>10</v>
      </c>
    </row>
    <row r="481" spans="1:27" x14ac:dyDescent="0.3">
      <c r="A481" s="1" t="s">
        <v>11</v>
      </c>
      <c r="B481" s="1" t="s">
        <v>56</v>
      </c>
    </row>
    <row r="482" spans="1:27" x14ac:dyDescent="0.3">
      <c r="A482" s="1" t="s">
        <v>13</v>
      </c>
      <c r="B482" s="1" t="s">
        <v>14</v>
      </c>
    </row>
    <row r="484" spans="1:27" x14ac:dyDescent="0.3">
      <c r="A484" s="3" t="s">
        <v>15</v>
      </c>
      <c r="B484" s="3" t="s">
        <v>16</v>
      </c>
      <c r="C484" s="3" t="s">
        <v>17</v>
      </c>
      <c r="D484" s="3" t="s">
        <v>18</v>
      </c>
      <c r="E484" s="3" t="s">
        <v>19</v>
      </c>
      <c r="F484" s="3" t="s">
        <v>20</v>
      </c>
      <c r="G484" s="3" t="s">
        <v>21</v>
      </c>
      <c r="H484" s="3" t="s">
        <v>22</v>
      </c>
      <c r="I484" s="3" t="s">
        <v>23</v>
      </c>
      <c r="J484" s="3" t="s">
        <v>24</v>
      </c>
      <c r="K484" s="3" t="s">
        <v>25</v>
      </c>
      <c r="L484" s="3" t="s">
        <v>26</v>
      </c>
      <c r="M484" s="3" t="s">
        <v>27</v>
      </c>
      <c r="O484" s="3" t="s">
        <v>15</v>
      </c>
      <c r="P484" s="3" t="s">
        <v>16</v>
      </c>
      <c r="Q484" s="3" t="s">
        <v>17</v>
      </c>
      <c r="R484" s="3" t="s">
        <v>18</v>
      </c>
      <c r="S484" s="3" t="s">
        <v>19</v>
      </c>
      <c r="T484" s="3" t="s">
        <v>20</v>
      </c>
      <c r="U484" s="3" t="s">
        <v>21</v>
      </c>
      <c r="V484" s="3" t="s">
        <v>22</v>
      </c>
      <c r="W484" s="3" t="s">
        <v>23</v>
      </c>
      <c r="X484" s="3" t="s">
        <v>24</v>
      </c>
      <c r="Y484" s="3" t="s">
        <v>25</v>
      </c>
      <c r="Z484" s="3" t="s">
        <v>26</v>
      </c>
      <c r="AA484" s="3" t="s">
        <v>27</v>
      </c>
    </row>
    <row r="485" spans="1:27" x14ac:dyDescent="0.3">
      <c r="A485" s="3" t="s">
        <v>28</v>
      </c>
      <c r="B485" s="4">
        <v>11.1</v>
      </c>
      <c r="C485" s="4">
        <v>14.8</v>
      </c>
      <c r="D485" s="4">
        <v>20.9</v>
      </c>
      <c r="E485" s="4">
        <v>30.8</v>
      </c>
      <c r="F485" s="4">
        <v>18.8</v>
      </c>
      <c r="G485" s="4">
        <v>21.1</v>
      </c>
      <c r="H485" s="4">
        <v>17.399999999999999</v>
      </c>
      <c r="I485" s="4">
        <v>14.3</v>
      </c>
      <c r="J485" s="4">
        <v>21.8</v>
      </c>
      <c r="K485" s="4">
        <v>23.4</v>
      </c>
      <c r="L485" s="4">
        <v>17.100000000000001</v>
      </c>
      <c r="M485" s="4">
        <v>9.4</v>
      </c>
      <c r="O485" s="3" t="s">
        <v>28</v>
      </c>
      <c r="P485" s="6">
        <v>10445852</v>
      </c>
      <c r="Q485" s="6">
        <v>10511382</v>
      </c>
      <c r="R485" s="6">
        <v>10584534</v>
      </c>
      <c r="S485" s="6">
        <v>10666866</v>
      </c>
      <c r="T485" s="6">
        <v>10753080</v>
      </c>
      <c r="U485" s="6">
        <v>10839905</v>
      </c>
      <c r="V485" s="6">
        <v>11000638</v>
      </c>
      <c r="W485" s="6">
        <v>11075889</v>
      </c>
      <c r="X485" s="6">
        <v>11137974</v>
      </c>
      <c r="Y485" s="6">
        <v>11180840</v>
      </c>
      <c r="Z485" s="6">
        <v>11237274</v>
      </c>
      <c r="AA485" s="6">
        <v>11311117</v>
      </c>
    </row>
    <row r="486" spans="1:27" x14ac:dyDescent="0.3">
      <c r="A486" s="3" t="s">
        <v>29</v>
      </c>
      <c r="B486" s="4">
        <v>43.1</v>
      </c>
      <c r="C486" s="4">
        <v>43.1</v>
      </c>
      <c r="D486" s="4">
        <v>50.9</v>
      </c>
      <c r="E486" s="4">
        <v>51.7</v>
      </c>
      <c r="F486" s="4">
        <v>45.5</v>
      </c>
      <c r="G486" s="4">
        <v>39.1</v>
      </c>
      <c r="H486" s="4">
        <v>28.1</v>
      </c>
      <c r="I486" s="4">
        <v>32.200000000000003</v>
      </c>
      <c r="J486" s="4">
        <v>23</v>
      </c>
      <c r="K486" s="4">
        <v>30.3</v>
      </c>
      <c r="L486" s="4">
        <v>40.9</v>
      </c>
      <c r="M486" s="4">
        <v>32</v>
      </c>
      <c r="O486" s="3" t="s">
        <v>29</v>
      </c>
      <c r="P486" s="6">
        <v>7688573</v>
      </c>
      <c r="Q486" s="6">
        <v>7629371</v>
      </c>
      <c r="R486" s="6">
        <v>7572673</v>
      </c>
      <c r="S486" s="6">
        <v>7518002</v>
      </c>
      <c r="T486" s="6">
        <v>7467119</v>
      </c>
      <c r="U486" s="6">
        <v>7421766</v>
      </c>
      <c r="V486" s="6">
        <v>7369431</v>
      </c>
      <c r="W486" s="6">
        <v>7327224</v>
      </c>
      <c r="X486" s="6">
        <v>7284552</v>
      </c>
      <c r="Y486" s="6">
        <v>7245677</v>
      </c>
      <c r="Z486" s="6">
        <v>7202198</v>
      </c>
      <c r="AA486" s="6">
        <v>7153784</v>
      </c>
    </row>
    <row r="487" spans="1:27" x14ac:dyDescent="0.3">
      <c r="A487" s="3" t="s">
        <v>30</v>
      </c>
      <c r="B487" s="4">
        <v>44.4</v>
      </c>
      <c r="C487" s="4">
        <v>44.4</v>
      </c>
      <c r="D487" s="4">
        <v>35.4</v>
      </c>
      <c r="E487" s="4">
        <v>40.200000000000003</v>
      </c>
      <c r="F487" s="4">
        <v>55.2</v>
      </c>
      <c r="G487" s="4">
        <v>41.4</v>
      </c>
      <c r="H487" s="4">
        <v>40.299999999999997</v>
      </c>
      <c r="I487" s="4">
        <v>31.9</v>
      </c>
      <c r="J487" s="4">
        <v>21.1</v>
      </c>
      <c r="K487" s="4">
        <v>31.1</v>
      </c>
      <c r="L487" s="4">
        <v>41.6</v>
      </c>
      <c r="M487" s="4">
        <v>41.5</v>
      </c>
      <c r="O487" s="3" t="s">
        <v>30</v>
      </c>
      <c r="P487" s="6">
        <v>10198855</v>
      </c>
      <c r="Q487" s="6">
        <v>10223577</v>
      </c>
      <c r="R487" s="6">
        <v>10254233</v>
      </c>
      <c r="S487" s="6">
        <v>10343422</v>
      </c>
      <c r="T487" s="6">
        <v>10425783</v>
      </c>
      <c r="U487" s="6">
        <v>10462088</v>
      </c>
      <c r="V487" s="6">
        <v>10486731</v>
      </c>
      <c r="W487" s="6">
        <v>10505445</v>
      </c>
      <c r="X487" s="6">
        <v>10516125</v>
      </c>
      <c r="Y487" s="6">
        <v>10512419</v>
      </c>
      <c r="Z487" s="6">
        <v>10538275</v>
      </c>
      <c r="AA487" s="6">
        <v>10553843</v>
      </c>
    </row>
    <row r="488" spans="1:27" x14ac:dyDescent="0.3">
      <c r="A488" s="3" t="s">
        <v>31</v>
      </c>
      <c r="B488" s="4">
        <v>8.6</v>
      </c>
      <c r="C488" s="4">
        <v>3.7</v>
      </c>
      <c r="D488" s="4">
        <v>25.9</v>
      </c>
      <c r="E488" s="4">
        <v>3.2</v>
      </c>
      <c r="F488" s="4">
        <v>16.7</v>
      </c>
      <c r="G488" s="4">
        <v>3.4</v>
      </c>
      <c r="H488" s="4">
        <v>7.4</v>
      </c>
      <c r="I488" s="5" t="s">
        <v>55</v>
      </c>
      <c r="J488" s="6">
        <v>0</v>
      </c>
      <c r="K488" s="4">
        <v>9.9</v>
      </c>
      <c r="L488" s="4">
        <v>8</v>
      </c>
      <c r="M488" s="4">
        <v>7.5</v>
      </c>
      <c r="O488" s="3" t="s">
        <v>31</v>
      </c>
      <c r="P488" s="6">
        <v>5411405</v>
      </c>
      <c r="Q488" s="6">
        <v>5427459</v>
      </c>
      <c r="R488" s="6">
        <v>5447084</v>
      </c>
      <c r="S488" s="6">
        <v>5475791</v>
      </c>
      <c r="T488" s="6">
        <v>5511451</v>
      </c>
      <c r="U488" s="6">
        <v>5534738</v>
      </c>
      <c r="V488" s="6">
        <v>5560628</v>
      </c>
      <c r="W488" s="6">
        <v>5580516</v>
      </c>
      <c r="X488" s="6">
        <v>5602628</v>
      </c>
      <c r="Y488" s="6">
        <v>5627235</v>
      </c>
      <c r="Z488" s="6">
        <v>5659715</v>
      </c>
      <c r="AA488" s="6">
        <v>5707251</v>
      </c>
    </row>
    <row r="489" spans="1:27" x14ac:dyDescent="0.3">
      <c r="A489" s="3" t="s">
        <v>32</v>
      </c>
      <c r="B489" s="4">
        <v>29.9</v>
      </c>
      <c r="C489" s="4">
        <v>26.1</v>
      </c>
      <c r="D489" s="4">
        <v>27.3</v>
      </c>
      <c r="E489" s="4">
        <v>24.2</v>
      </c>
      <c r="F489" s="4">
        <v>14.6</v>
      </c>
      <c r="G489" s="4">
        <v>19.5</v>
      </c>
      <c r="H489" s="4">
        <v>13.5</v>
      </c>
      <c r="I489" s="4">
        <v>16.3</v>
      </c>
      <c r="J489" s="4">
        <v>11.4</v>
      </c>
      <c r="K489" s="4">
        <v>15.6</v>
      </c>
      <c r="L489" s="4">
        <v>12.7</v>
      </c>
      <c r="M489" s="4">
        <v>13.4</v>
      </c>
      <c r="O489" s="3" t="s">
        <v>32</v>
      </c>
      <c r="P489" s="6">
        <v>82500849</v>
      </c>
      <c r="Q489" s="6">
        <v>82437995</v>
      </c>
      <c r="R489" s="6">
        <v>82314906</v>
      </c>
      <c r="S489" s="6">
        <v>82217837</v>
      </c>
      <c r="T489" s="6">
        <v>82002356</v>
      </c>
      <c r="U489" s="6">
        <v>81802257</v>
      </c>
      <c r="V489" s="6">
        <v>80222065</v>
      </c>
      <c r="W489" s="6">
        <v>80327900</v>
      </c>
      <c r="X489" s="6">
        <v>80523746</v>
      </c>
      <c r="Y489" s="6">
        <v>80767463</v>
      </c>
      <c r="Z489" s="6">
        <v>81197537</v>
      </c>
      <c r="AA489" s="6">
        <v>82175684</v>
      </c>
    </row>
    <row r="490" spans="1:27" x14ac:dyDescent="0.3">
      <c r="A490" s="3" t="s">
        <v>33</v>
      </c>
      <c r="B490" s="4">
        <v>67</v>
      </c>
      <c r="C490" s="4">
        <v>48.9</v>
      </c>
      <c r="D490" s="4">
        <v>45</v>
      </c>
      <c r="E490" s="4">
        <v>33.299999999999997</v>
      </c>
      <c r="F490" s="4">
        <v>14.7</v>
      </c>
      <c r="G490" s="4">
        <v>20.9</v>
      </c>
      <c r="H490" s="4">
        <v>35.9</v>
      </c>
      <c r="I490" s="4">
        <v>32.200000000000003</v>
      </c>
      <c r="J490" s="4">
        <v>34.799999999999997</v>
      </c>
      <c r="K490" s="4">
        <v>36.799999999999997</v>
      </c>
      <c r="L490" s="4">
        <v>27.8</v>
      </c>
      <c r="M490" s="4">
        <v>13.9</v>
      </c>
      <c r="O490" s="3" t="s">
        <v>33</v>
      </c>
      <c r="P490" s="6">
        <v>1358850</v>
      </c>
      <c r="Q490" s="6">
        <v>1350700</v>
      </c>
      <c r="R490" s="6">
        <v>1342920</v>
      </c>
      <c r="S490" s="6">
        <v>1338440</v>
      </c>
      <c r="T490" s="6">
        <v>1335740</v>
      </c>
      <c r="U490" s="6">
        <v>1333290</v>
      </c>
      <c r="V490" s="6">
        <v>1329660</v>
      </c>
      <c r="W490" s="6">
        <v>1325217</v>
      </c>
      <c r="X490" s="6">
        <v>1320174</v>
      </c>
      <c r="Y490" s="6">
        <v>1315819</v>
      </c>
      <c r="Z490" s="6">
        <v>1314870</v>
      </c>
      <c r="AA490" s="6">
        <v>1315944</v>
      </c>
    </row>
    <row r="491" spans="1:27" x14ac:dyDescent="0.3">
      <c r="A491" s="3" t="s">
        <v>34</v>
      </c>
      <c r="B491" s="4">
        <v>9</v>
      </c>
      <c r="C491" s="4">
        <v>13.4</v>
      </c>
      <c r="D491" s="4">
        <v>6.3</v>
      </c>
      <c r="E491" s="4">
        <v>6.3</v>
      </c>
      <c r="F491" s="4">
        <v>9</v>
      </c>
      <c r="G491" s="4">
        <v>3.4</v>
      </c>
      <c r="H491" s="4">
        <v>11.1</v>
      </c>
      <c r="I491" s="4">
        <v>8.6999999999999993</v>
      </c>
      <c r="J491" s="4">
        <v>9.5</v>
      </c>
      <c r="K491" s="4">
        <v>7.5</v>
      </c>
      <c r="L491" s="4">
        <v>4.2</v>
      </c>
      <c r="M491" s="4">
        <v>5.7</v>
      </c>
      <c r="O491" s="3" t="s">
        <v>34</v>
      </c>
      <c r="P491" s="6">
        <v>4111672</v>
      </c>
      <c r="Q491" s="6">
        <v>4208156</v>
      </c>
      <c r="R491" s="6">
        <v>4340118</v>
      </c>
      <c r="S491" s="6">
        <v>4457765</v>
      </c>
      <c r="T491" s="6">
        <v>4521322</v>
      </c>
      <c r="U491" s="6">
        <v>4549428</v>
      </c>
      <c r="V491" s="6">
        <v>4570881</v>
      </c>
      <c r="W491" s="6">
        <v>4589287</v>
      </c>
      <c r="X491" s="6">
        <v>4609779</v>
      </c>
      <c r="Y491" s="6">
        <v>4637852</v>
      </c>
      <c r="Z491" s="6">
        <v>4677627</v>
      </c>
      <c r="AA491" s="6">
        <v>4726286</v>
      </c>
    </row>
    <row r="492" spans="1:27" x14ac:dyDescent="0.3">
      <c r="A492" s="3" t="s">
        <v>36</v>
      </c>
      <c r="B492" s="4">
        <v>33.299999999999997</v>
      </c>
      <c r="C492" s="4">
        <v>37.1</v>
      </c>
      <c r="D492" s="4">
        <v>26.3</v>
      </c>
      <c r="E492" s="4">
        <v>18.100000000000001</v>
      </c>
      <c r="F492" s="4">
        <v>24.8</v>
      </c>
      <c r="G492" s="4">
        <v>24.2</v>
      </c>
      <c r="H492" s="4">
        <v>21.9</v>
      </c>
      <c r="I492" s="4">
        <v>27.2</v>
      </c>
      <c r="J492" s="4">
        <v>23.6</v>
      </c>
      <c r="K492" s="4">
        <v>24.8</v>
      </c>
      <c r="L492" s="4">
        <v>24.3</v>
      </c>
      <c r="M492" s="4">
        <v>21.2</v>
      </c>
      <c r="O492" s="3" t="s">
        <v>36</v>
      </c>
      <c r="P492" s="6">
        <v>43296338</v>
      </c>
      <c r="Q492" s="6">
        <v>44009971</v>
      </c>
      <c r="R492" s="6">
        <v>44784666</v>
      </c>
      <c r="S492" s="6">
        <v>45668939</v>
      </c>
      <c r="T492" s="6">
        <v>46239273</v>
      </c>
      <c r="U492" s="6">
        <v>46486619</v>
      </c>
      <c r="V492" s="6">
        <v>46667174</v>
      </c>
      <c r="W492" s="6">
        <v>46818219</v>
      </c>
      <c r="X492" s="6">
        <v>46727890</v>
      </c>
      <c r="Y492" s="6">
        <v>46512199</v>
      </c>
      <c r="Z492" s="6">
        <v>46449565</v>
      </c>
      <c r="AA492" s="6">
        <v>46440099</v>
      </c>
    </row>
    <row r="493" spans="1:27" x14ac:dyDescent="0.3">
      <c r="A493" s="3" t="s">
        <v>37</v>
      </c>
      <c r="B493" s="4">
        <v>25.9</v>
      </c>
      <c r="C493" s="4">
        <v>15.5</v>
      </c>
      <c r="D493" s="4">
        <v>24</v>
      </c>
      <c r="E493" s="4">
        <v>20.2</v>
      </c>
      <c r="F493" s="4">
        <v>22.9</v>
      </c>
      <c r="G493" s="4">
        <v>19.8</v>
      </c>
      <c r="H493" s="4">
        <v>19.899999999999999</v>
      </c>
      <c r="I493" s="4">
        <v>18.8</v>
      </c>
      <c r="J493" s="4">
        <v>17.100000000000001</v>
      </c>
      <c r="K493" s="4">
        <v>15</v>
      </c>
      <c r="L493" s="4">
        <v>14.9</v>
      </c>
      <c r="M493" s="4">
        <v>13.8</v>
      </c>
      <c r="O493" s="3" t="s">
        <v>37</v>
      </c>
      <c r="P493" s="6">
        <v>62772870</v>
      </c>
      <c r="Q493" s="6">
        <v>63229635</v>
      </c>
      <c r="R493" s="6">
        <v>63645065</v>
      </c>
      <c r="S493" s="6">
        <v>64007193</v>
      </c>
      <c r="T493" s="6">
        <v>64350226</v>
      </c>
      <c r="U493" s="6">
        <v>64658856</v>
      </c>
      <c r="V493" s="6">
        <v>64978721</v>
      </c>
      <c r="W493" s="6">
        <v>65276983</v>
      </c>
      <c r="X493" s="6">
        <v>65600350</v>
      </c>
      <c r="Y493" s="6">
        <v>65942267</v>
      </c>
      <c r="Z493" s="6">
        <v>66456279</v>
      </c>
      <c r="AA493" s="6">
        <v>66730453</v>
      </c>
    </row>
    <row r="494" spans="1:27" x14ac:dyDescent="0.3">
      <c r="A494" s="3" t="s">
        <v>38</v>
      </c>
      <c r="B494" s="4">
        <v>28.5</v>
      </c>
      <c r="C494" s="4">
        <v>34.9</v>
      </c>
      <c r="D494" s="4">
        <v>36</v>
      </c>
      <c r="E494" s="4">
        <v>31.9</v>
      </c>
      <c r="F494" s="4">
        <v>25.6</v>
      </c>
      <c r="G494" s="4">
        <v>27.4</v>
      </c>
      <c r="H494" s="4">
        <v>32.299999999999997</v>
      </c>
      <c r="I494" s="4">
        <v>35.200000000000003</v>
      </c>
      <c r="J494" s="4">
        <v>35</v>
      </c>
      <c r="K494" s="4">
        <v>34</v>
      </c>
      <c r="L494" s="4">
        <v>32.200000000000003</v>
      </c>
      <c r="M494" s="4">
        <v>23.8</v>
      </c>
      <c r="O494" s="3" t="s">
        <v>38</v>
      </c>
      <c r="P494" s="6">
        <v>57874753</v>
      </c>
      <c r="Q494" s="6">
        <v>58064214</v>
      </c>
      <c r="R494" s="6">
        <v>58223744</v>
      </c>
      <c r="S494" s="6">
        <v>58652875</v>
      </c>
      <c r="T494" s="6">
        <v>59000586</v>
      </c>
      <c r="U494" s="6">
        <v>59190143</v>
      </c>
      <c r="V494" s="6">
        <v>59364690</v>
      </c>
      <c r="W494" s="6">
        <v>59394207</v>
      </c>
      <c r="X494" s="6">
        <v>59685227</v>
      </c>
      <c r="Y494" s="6">
        <v>60782668</v>
      </c>
      <c r="Z494" s="6">
        <v>60795612</v>
      </c>
      <c r="AA494" s="6">
        <v>60665551</v>
      </c>
    </row>
    <row r="495" spans="1:27" x14ac:dyDescent="0.3">
      <c r="A495" s="3" t="s">
        <v>39</v>
      </c>
      <c r="B495" s="4">
        <v>29.5</v>
      </c>
      <c r="C495" s="4">
        <v>24.5</v>
      </c>
      <c r="D495" s="4">
        <v>17.2</v>
      </c>
      <c r="E495" s="4">
        <v>17.3</v>
      </c>
      <c r="F495" s="4">
        <v>12.7</v>
      </c>
      <c r="G495" s="4">
        <v>36.200000000000003</v>
      </c>
      <c r="H495" s="4">
        <v>19.100000000000001</v>
      </c>
      <c r="I495" s="4">
        <v>14.8</v>
      </c>
      <c r="J495" s="4">
        <v>17.100000000000001</v>
      </c>
      <c r="K495" s="4">
        <v>8.6999999999999993</v>
      </c>
      <c r="L495" s="4">
        <v>17.100000000000001</v>
      </c>
      <c r="M495" s="4">
        <v>12.3</v>
      </c>
      <c r="O495" s="3" t="s">
        <v>39</v>
      </c>
      <c r="P495" s="6">
        <v>733067</v>
      </c>
      <c r="Q495" s="6">
        <v>744013</v>
      </c>
      <c r="R495" s="6">
        <v>757916</v>
      </c>
      <c r="S495" s="6">
        <v>776333</v>
      </c>
      <c r="T495" s="6">
        <v>796930</v>
      </c>
      <c r="U495" s="6">
        <v>819140</v>
      </c>
      <c r="V495" s="6">
        <v>839751</v>
      </c>
      <c r="W495" s="6">
        <v>862011</v>
      </c>
      <c r="X495" s="6">
        <v>865878</v>
      </c>
      <c r="Y495" s="6">
        <v>858000</v>
      </c>
      <c r="Z495" s="6">
        <v>847008</v>
      </c>
      <c r="AA495" s="6">
        <v>848319</v>
      </c>
    </row>
    <row r="496" spans="1:27" x14ac:dyDescent="0.3">
      <c r="A496" s="3" t="s">
        <v>40</v>
      </c>
      <c r="B496" s="4">
        <v>56</v>
      </c>
      <c r="C496" s="4">
        <v>55.3</v>
      </c>
      <c r="D496" s="4">
        <v>52.9</v>
      </c>
      <c r="E496" s="4">
        <v>44.4</v>
      </c>
      <c r="F496" s="4">
        <v>44.4</v>
      </c>
      <c r="G496" s="4">
        <v>42</v>
      </c>
      <c r="H496" s="4">
        <v>50.4</v>
      </c>
      <c r="I496" s="4">
        <v>33.1</v>
      </c>
      <c r="J496" s="4">
        <v>36.6</v>
      </c>
      <c r="K496" s="4">
        <v>50.3</v>
      </c>
      <c r="L496" s="4">
        <v>44.1</v>
      </c>
      <c r="M496" s="4">
        <v>35.1</v>
      </c>
      <c r="O496" s="3" t="s">
        <v>40</v>
      </c>
      <c r="P496" s="6">
        <v>2249724</v>
      </c>
      <c r="Q496" s="6">
        <v>2227874</v>
      </c>
      <c r="R496" s="6">
        <v>2208840</v>
      </c>
      <c r="S496" s="6">
        <v>2191810</v>
      </c>
      <c r="T496" s="6">
        <v>2162834</v>
      </c>
      <c r="U496" s="6">
        <v>2120504</v>
      </c>
      <c r="V496" s="6">
        <v>2074605</v>
      </c>
      <c r="W496" s="6">
        <v>2044813</v>
      </c>
      <c r="X496" s="6">
        <v>2023825</v>
      </c>
      <c r="Y496" s="6">
        <v>2001468</v>
      </c>
      <c r="Z496" s="6">
        <v>1986096</v>
      </c>
      <c r="AA496" s="6">
        <v>1968957</v>
      </c>
    </row>
    <row r="497" spans="1:27" x14ac:dyDescent="0.3">
      <c r="A497" s="3" t="s">
        <v>41</v>
      </c>
      <c r="B497" s="4">
        <v>57.9</v>
      </c>
      <c r="C497" s="4">
        <v>59.6</v>
      </c>
      <c r="D497" s="4">
        <v>55.4</v>
      </c>
      <c r="E497" s="4">
        <v>43.1</v>
      </c>
      <c r="F497" s="4">
        <v>34.799999999999997</v>
      </c>
      <c r="G497" s="4">
        <v>47.1</v>
      </c>
      <c r="H497" s="4">
        <v>60.3</v>
      </c>
      <c r="I497" s="4">
        <v>50.7</v>
      </c>
      <c r="J497" s="4">
        <v>45.5</v>
      </c>
      <c r="K497" s="4">
        <v>37.200000000000003</v>
      </c>
      <c r="L497" s="4">
        <v>39.299999999999997</v>
      </c>
      <c r="M497" s="4">
        <v>31.1</v>
      </c>
      <c r="O497" s="3" t="s">
        <v>41</v>
      </c>
      <c r="P497" s="6">
        <v>3355220</v>
      </c>
      <c r="Q497" s="6">
        <v>3289835</v>
      </c>
      <c r="R497" s="6">
        <v>3249983</v>
      </c>
      <c r="S497" s="6">
        <v>3212605</v>
      </c>
      <c r="T497" s="6">
        <v>3183856</v>
      </c>
      <c r="U497" s="6">
        <v>3141976</v>
      </c>
      <c r="V497" s="6">
        <v>3052588</v>
      </c>
      <c r="W497" s="6">
        <v>3003641</v>
      </c>
      <c r="X497" s="6">
        <v>2971905</v>
      </c>
      <c r="Y497" s="6">
        <v>2943472</v>
      </c>
      <c r="Z497" s="6">
        <v>2921262</v>
      </c>
      <c r="AA497" s="6">
        <v>2888558</v>
      </c>
    </row>
    <row r="498" spans="1:27" x14ac:dyDescent="0.3">
      <c r="A498" s="3" t="s">
        <v>42</v>
      </c>
      <c r="B498" s="4">
        <v>19.3</v>
      </c>
      <c r="C498" s="4">
        <v>17.3</v>
      </c>
      <c r="D498" s="4">
        <v>17</v>
      </c>
      <c r="E498" s="4">
        <v>11.4</v>
      </c>
      <c r="F498" s="4">
        <v>6.9</v>
      </c>
      <c r="G498" s="4">
        <v>23</v>
      </c>
      <c r="H498" s="4">
        <v>16.7</v>
      </c>
      <c r="I498" s="4">
        <v>15.8</v>
      </c>
      <c r="J498" s="4">
        <v>15</v>
      </c>
      <c r="K498" s="4">
        <v>16</v>
      </c>
      <c r="L498" s="4">
        <v>11.6</v>
      </c>
      <c r="M498" s="4">
        <v>26.3</v>
      </c>
      <c r="O498" s="3" t="s">
        <v>42</v>
      </c>
      <c r="P498" s="6">
        <v>461230</v>
      </c>
      <c r="Q498" s="6">
        <v>469086</v>
      </c>
      <c r="R498" s="6">
        <v>476187</v>
      </c>
      <c r="S498" s="6">
        <v>483799</v>
      </c>
      <c r="T498" s="6">
        <v>493500</v>
      </c>
      <c r="U498" s="6">
        <v>502066</v>
      </c>
      <c r="V498" s="6">
        <v>511840</v>
      </c>
      <c r="W498" s="6">
        <v>524853</v>
      </c>
      <c r="X498" s="6">
        <v>537039</v>
      </c>
      <c r="Y498" s="6">
        <v>549680</v>
      </c>
      <c r="Z498" s="6">
        <v>562958</v>
      </c>
      <c r="AA498" s="6">
        <v>576249</v>
      </c>
    </row>
    <row r="499" spans="1:27" x14ac:dyDescent="0.3">
      <c r="A499" s="3" t="s">
        <v>43</v>
      </c>
      <c r="B499" s="4">
        <v>40.6</v>
      </c>
      <c r="C499" s="4">
        <v>39.299999999999997</v>
      </c>
      <c r="D499" s="4">
        <v>46.8</v>
      </c>
      <c r="E499" s="4">
        <v>44.2</v>
      </c>
      <c r="F499" s="4">
        <v>50</v>
      </c>
      <c r="G499" s="4">
        <v>43.3</v>
      </c>
      <c r="H499" s="4">
        <v>41.1</v>
      </c>
      <c r="I499" s="4">
        <v>38.9</v>
      </c>
      <c r="J499" s="4">
        <v>37.799999999999997</v>
      </c>
      <c r="K499" s="4">
        <v>34.9</v>
      </c>
      <c r="L499" s="4">
        <v>37.9</v>
      </c>
      <c r="M499" s="4">
        <v>38.4</v>
      </c>
      <c r="O499" s="3" t="s">
        <v>43</v>
      </c>
      <c r="P499" s="6">
        <v>10097549</v>
      </c>
      <c r="Q499" s="6">
        <v>10076581</v>
      </c>
      <c r="R499" s="6">
        <v>10066158</v>
      </c>
      <c r="S499" s="6">
        <v>10045401</v>
      </c>
      <c r="T499" s="6">
        <v>10030975</v>
      </c>
      <c r="U499" s="6">
        <v>10014324</v>
      </c>
      <c r="V499" s="6">
        <v>9985722</v>
      </c>
      <c r="W499" s="6">
        <v>9931925</v>
      </c>
      <c r="X499" s="6">
        <v>9908798</v>
      </c>
      <c r="Y499" s="6">
        <v>9877365</v>
      </c>
      <c r="Z499" s="6">
        <v>9855571</v>
      </c>
      <c r="AA499" s="6">
        <v>9830485</v>
      </c>
    </row>
    <row r="500" spans="1:27" x14ac:dyDescent="0.3">
      <c r="A500" s="3" t="s">
        <v>44</v>
      </c>
      <c r="B500" s="4">
        <v>17.399999999999999</v>
      </c>
      <c r="C500" s="4">
        <v>12.8</v>
      </c>
      <c r="D500" s="4">
        <v>14.3</v>
      </c>
      <c r="E500" s="4">
        <v>16.8</v>
      </c>
      <c r="F500" s="4">
        <v>7.4</v>
      </c>
      <c r="G500" s="4">
        <v>13.7</v>
      </c>
      <c r="H500" s="4">
        <v>14</v>
      </c>
      <c r="I500" s="4">
        <v>6</v>
      </c>
      <c r="J500" s="4">
        <v>12.1</v>
      </c>
      <c r="K500" s="4">
        <v>12.9</v>
      </c>
      <c r="L500" s="4">
        <v>7.9</v>
      </c>
      <c r="M500" s="4">
        <v>12</v>
      </c>
      <c r="O500" s="3" t="s">
        <v>44</v>
      </c>
      <c r="P500" s="6">
        <v>402668</v>
      </c>
      <c r="Q500" s="6">
        <v>404999</v>
      </c>
      <c r="R500" s="6">
        <v>405616</v>
      </c>
      <c r="S500" s="6">
        <v>407832</v>
      </c>
      <c r="T500" s="6">
        <v>410926</v>
      </c>
      <c r="U500" s="6">
        <v>414027</v>
      </c>
      <c r="V500" s="6">
        <v>414989</v>
      </c>
      <c r="W500" s="6">
        <v>417546</v>
      </c>
      <c r="X500" s="6">
        <v>422509</v>
      </c>
      <c r="Y500" s="6">
        <v>429424</v>
      </c>
      <c r="Z500" s="6">
        <v>439691</v>
      </c>
      <c r="AA500" s="6">
        <v>450415</v>
      </c>
    </row>
    <row r="501" spans="1:27" x14ac:dyDescent="0.3">
      <c r="A501" s="3" t="s">
        <v>45</v>
      </c>
      <c r="B501" s="4">
        <v>3.3</v>
      </c>
      <c r="C501" s="4">
        <v>7.5</v>
      </c>
      <c r="D501" s="4">
        <v>7.1</v>
      </c>
      <c r="E501" s="4">
        <v>6.9</v>
      </c>
      <c r="F501" s="4">
        <v>7.5</v>
      </c>
      <c r="G501" s="4">
        <v>8.4</v>
      </c>
      <c r="H501" s="4">
        <v>9.5</v>
      </c>
      <c r="I501" s="4">
        <v>4.8</v>
      </c>
      <c r="J501" s="4">
        <v>6.2</v>
      </c>
      <c r="K501" s="4">
        <v>15.2</v>
      </c>
      <c r="L501" s="4">
        <v>9.1999999999999993</v>
      </c>
      <c r="M501" s="4">
        <v>2.2999999999999998</v>
      </c>
      <c r="O501" s="3" t="s">
        <v>45</v>
      </c>
      <c r="P501" s="6">
        <v>16305526</v>
      </c>
      <c r="Q501" s="6">
        <v>16334210</v>
      </c>
      <c r="R501" s="6">
        <v>16357992</v>
      </c>
      <c r="S501" s="6">
        <v>16405399</v>
      </c>
      <c r="T501" s="6">
        <v>16485787</v>
      </c>
      <c r="U501" s="6">
        <v>16574989</v>
      </c>
      <c r="V501" s="6">
        <v>16655799</v>
      </c>
      <c r="W501" s="6">
        <v>16730348</v>
      </c>
      <c r="X501" s="6">
        <v>16779575</v>
      </c>
      <c r="Y501" s="6">
        <v>16829289</v>
      </c>
      <c r="Z501" s="6">
        <v>16900726</v>
      </c>
      <c r="AA501" s="6">
        <v>16979120</v>
      </c>
    </row>
    <row r="502" spans="1:27" x14ac:dyDescent="0.3">
      <c r="A502" s="3" t="s">
        <v>46</v>
      </c>
      <c r="B502" s="4">
        <v>32.9</v>
      </c>
      <c r="C502" s="4">
        <v>35.299999999999997</v>
      </c>
      <c r="D502" s="4">
        <v>24.6</v>
      </c>
      <c r="E502" s="4">
        <v>30.1</v>
      </c>
      <c r="F502" s="4">
        <v>28.7</v>
      </c>
      <c r="G502" s="4">
        <v>35.799999999999997</v>
      </c>
      <c r="H502" s="4">
        <v>29.8</v>
      </c>
      <c r="I502" s="4">
        <v>29.4</v>
      </c>
      <c r="J502" s="4">
        <v>29.4</v>
      </c>
      <c r="K502" s="4">
        <v>30</v>
      </c>
      <c r="L502" s="4">
        <v>25.4</v>
      </c>
      <c r="M502" s="4">
        <v>23.6</v>
      </c>
      <c r="O502" s="3" t="s">
        <v>46</v>
      </c>
      <c r="P502" s="6">
        <v>8201359</v>
      </c>
      <c r="Q502" s="6">
        <v>8254298</v>
      </c>
      <c r="R502" s="6">
        <v>8282984</v>
      </c>
      <c r="S502" s="6">
        <v>8307989</v>
      </c>
      <c r="T502" s="6">
        <v>8335003</v>
      </c>
      <c r="U502" s="6">
        <v>8351643</v>
      </c>
      <c r="V502" s="6">
        <v>8375164</v>
      </c>
      <c r="W502" s="6">
        <v>8408121</v>
      </c>
      <c r="X502" s="6">
        <v>8451860</v>
      </c>
      <c r="Y502" s="6">
        <v>8507786</v>
      </c>
      <c r="Z502" s="6">
        <v>8584926</v>
      </c>
      <c r="AA502" s="6">
        <v>8700471</v>
      </c>
    </row>
    <row r="503" spans="1:27" x14ac:dyDescent="0.3">
      <c r="A503" s="3" t="s">
        <v>47</v>
      </c>
      <c r="B503" s="4">
        <v>51.9</v>
      </c>
      <c r="C503" s="4">
        <v>49.4</v>
      </c>
      <c r="D503" s="4">
        <v>50.6</v>
      </c>
      <c r="E503" s="4">
        <v>50.3</v>
      </c>
      <c r="F503" s="4">
        <v>42</v>
      </c>
      <c r="G503" s="4">
        <v>45.9</v>
      </c>
      <c r="H503" s="4">
        <v>42.9</v>
      </c>
      <c r="I503" s="4">
        <v>44.5</v>
      </c>
      <c r="J503" s="4">
        <v>42</v>
      </c>
      <c r="K503" s="4">
        <v>39.1</v>
      </c>
      <c r="L503" s="4">
        <v>33.700000000000003</v>
      </c>
      <c r="M503" s="4">
        <v>33.299999999999997</v>
      </c>
      <c r="O503" s="3" t="s">
        <v>47</v>
      </c>
      <c r="P503" s="6">
        <v>38173835</v>
      </c>
      <c r="Q503" s="6">
        <v>38157055</v>
      </c>
      <c r="R503" s="6">
        <v>38125479</v>
      </c>
      <c r="S503" s="6">
        <v>38115641</v>
      </c>
      <c r="T503" s="6">
        <v>38135876</v>
      </c>
      <c r="U503" s="6">
        <v>38022869</v>
      </c>
      <c r="V503" s="6">
        <v>38062718</v>
      </c>
      <c r="W503" s="6">
        <v>38063792</v>
      </c>
      <c r="X503" s="6">
        <v>38062535</v>
      </c>
      <c r="Y503" s="6">
        <v>38017856</v>
      </c>
      <c r="Z503" s="6">
        <v>38005614</v>
      </c>
      <c r="AA503" s="6">
        <v>37967209</v>
      </c>
    </row>
    <row r="504" spans="1:27" x14ac:dyDescent="0.3">
      <c r="A504" s="3" t="s">
        <v>48</v>
      </c>
      <c r="B504" s="4">
        <v>39.1</v>
      </c>
      <c r="C504" s="4">
        <v>46.9</v>
      </c>
      <c r="D504" s="4">
        <v>38.9</v>
      </c>
      <c r="E504" s="4">
        <v>38.6</v>
      </c>
      <c r="F504" s="4">
        <v>32.1</v>
      </c>
      <c r="G504" s="4">
        <v>32.700000000000003</v>
      </c>
      <c r="H504" s="4">
        <v>36.6</v>
      </c>
      <c r="I504" s="4">
        <v>34.9</v>
      </c>
      <c r="J504" s="4">
        <v>35.4</v>
      </c>
      <c r="K504" s="4">
        <v>34</v>
      </c>
      <c r="L504" s="4">
        <v>37</v>
      </c>
      <c r="M504" s="4">
        <v>33.799999999999997</v>
      </c>
      <c r="O504" s="3" t="s">
        <v>48</v>
      </c>
      <c r="P504" s="6">
        <v>10494672</v>
      </c>
      <c r="Q504" s="6">
        <v>10511988</v>
      </c>
      <c r="R504" s="6">
        <v>10532588</v>
      </c>
      <c r="S504" s="6">
        <v>10553339</v>
      </c>
      <c r="T504" s="6">
        <v>10563014</v>
      </c>
      <c r="U504" s="6">
        <v>10573479</v>
      </c>
      <c r="V504" s="6">
        <v>10572721</v>
      </c>
      <c r="W504" s="6">
        <v>10542398</v>
      </c>
      <c r="X504" s="6">
        <v>10487289</v>
      </c>
      <c r="Y504" s="6">
        <v>10427301</v>
      </c>
      <c r="Z504" s="6">
        <v>10374822</v>
      </c>
      <c r="AA504" s="6">
        <v>10341330</v>
      </c>
    </row>
    <row r="505" spans="1:27" x14ac:dyDescent="0.3">
      <c r="A505" s="3" t="s">
        <v>49</v>
      </c>
      <c r="B505" s="4">
        <v>30.4</v>
      </c>
      <c r="C505" s="4">
        <v>30.4</v>
      </c>
      <c r="D505" s="4">
        <v>30.7</v>
      </c>
      <c r="E505" s="4">
        <v>25</v>
      </c>
      <c r="F505" s="4">
        <v>27.2</v>
      </c>
      <c r="G505" s="4">
        <v>25</v>
      </c>
      <c r="H505" s="4">
        <v>30.5</v>
      </c>
      <c r="I505" s="4">
        <v>37.799999999999997</v>
      </c>
      <c r="J505" s="4">
        <v>38.1</v>
      </c>
      <c r="K505" s="4">
        <v>41.4</v>
      </c>
      <c r="L505" s="4">
        <v>34.299999999999997</v>
      </c>
      <c r="M505" s="4">
        <v>27.4</v>
      </c>
      <c r="O505" s="3" t="s">
        <v>49</v>
      </c>
      <c r="P505" s="6">
        <v>21382354</v>
      </c>
      <c r="Q505" s="6">
        <v>21257016</v>
      </c>
      <c r="R505" s="6">
        <v>21130503</v>
      </c>
      <c r="S505" s="6">
        <v>20635460</v>
      </c>
      <c r="T505" s="6">
        <v>20440290</v>
      </c>
      <c r="U505" s="6">
        <v>20294683</v>
      </c>
      <c r="V505" s="6">
        <v>20199059</v>
      </c>
      <c r="W505" s="6">
        <v>20095996</v>
      </c>
      <c r="X505" s="6">
        <v>20020074</v>
      </c>
      <c r="Y505" s="6">
        <v>19947311</v>
      </c>
      <c r="Z505" s="6">
        <v>19870647</v>
      </c>
      <c r="AA505" s="6">
        <v>19760314</v>
      </c>
    </row>
    <row r="506" spans="1:27" x14ac:dyDescent="0.3">
      <c r="A506" s="3" t="s">
        <v>50</v>
      </c>
      <c r="B506" s="4">
        <v>36</v>
      </c>
      <c r="C506" s="4">
        <v>36.799999999999997</v>
      </c>
      <c r="D506" s="4">
        <v>32.200000000000003</v>
      </c>
      <c r="E506" s="4">
        <v>31.1</v>
      </c>
      <c r="F506" s="4">
        <v>19.600000000000001</v>
      </c>
      <c r="G506" s="4">
        <v>17.600000000000001</v>
      </c>
      <c r="H506" s="4">
        <v>13.4</v>
      </c>
      <c r="I506" s="4">
        <v>30.7</v>
      </c>
      <c r="J506" s="4">
        <v>22.6</v>
      </c>
      <c r="K506" s="4">
        <v>23.4</v>
      </c>
      <c r="L506" s="4">
        <v>28.9</v>
      </c>
      <c r="M506" s="4">
        <v>19.8</v>
      </c>
      <c r="O506" s="3" t="s">
        <v>50</v>
      </c>
      <c r="P506" s="6">
        <v>1997590</v>
      </c>
      <c r="Q506" s="6">
        <v>2003358</v>
      </c>
      <c r="R506" s="6">
        <v>2010377</v>
      </c>
      <c r="S506" s="6">
        <v>2010269</v>
      </c>
      <c r="T506" s="6">
        <v>2032362</v>
      </c>
      <c r="U506" s="6">
        <v>2046976</v>
      </c>
      <c r="V506" s="6">
        <v>2050189</v>
      </c>
      <c r="W506" s="6">
        <v>2055496</v>
      </c>
      <c r="X506" s="6">
        <v>2058821</v>
      </c>
      <c r="Y506" s="6">
        <v>2061085</v>
      </c>
      <c r="Z506" s="6">
        <v>2062874</v>
      </c>
      <c r="AA506" s="6">
        <v>2064188</v>
      </c>
    </row>
    <row r="507" spans="1:27" x14ac:dyDescent="0.3">
      <c r="A507" s="3" t="s">
        <v>51</v>
      </c>
      <c r="B507" s="5"/>
      <c r="C507" s="4">
        <v>63.9</v>
      </c>
      <c r="D507" s="4">
        <v>48.7</v>
      </c>
      <c r="E507" s="4">
        <v>53.6</v>
      </c>
      <c r="F507" s="4">
        <v>65.5</v>
      </c>
      <c r="G507" s="4">
        <v>42.6</v>
      </c>
      <c r="H507" s="4">
        <v>61.6</v>
      </c>
      <c r="I507" s="4">
        <v>45.4</v>
      </c>
      <c r="J507" s="4">
        <v>61.8</v>
      </c>
      <c r="K507" s="4">
        <v>56.8</v>
      </c>
      <c r="L507" s="4">
        <v>44.5</v>
      </c>
      <c r="M507" s="4">
        <v>47.9</v>
      </c>
      <c r="O507" s="3" t="s">
        <v>51</v>
      </c>
      <c r="P507" s="6"/>
      <c r="Q507" s="6">
        <v>5372928</v>
      </c>
      <c r="R507" s="6">
        <v>5373180</v>
      </c>
      <c r="S507" s="6">
        <v>5376064</v>
      </c>
      <c r="T507" s="6">
        <v>5382401</v>
      </c>
      <c r="U507" s="6">
        <v>5390410</v>
      </c>
      <c r="V507" s="6">
        <v>5392446</v>
      </c>
      <c r="W507" s="6">
        <v>5404322</v>
      </c>
      <c r="X507" s="6">
        <v>5410836</v>
      </c>
      <c r="Y507" s="6">
        <v>5415949</v>
      </c>
      <c r="Z507" s="6">
        <v>5421349</v>
      </c>
      <c r="AA507" s="6">
        <v>5426252</v>
      </c>
    </row>
    <row r="508" spans="1:27" x14ac:dyDescent="0.3">
      <c r="A508" s="3" t="s">
        <v>52</v>
      </c>
      <c r="B508" s="4">
        <v>25</v>
      </c>
      <c r="C508" s="4">
        <v>23.8</v>
      </c>
      <c r="D508" s="4">
        <v>5.5</v>
      </c>
      <c r="E508" s="4">
        <v>11.4</v>
      </c>
      <c r="F508" s="4">
        <v>19.2</v>
      </c>
      <c r="G508" s="4">
        <v>10.9</v>
      </c>
      <c r="H508" s="4">
        <v>25.6</v>
      </c>
      <c r="I508" s="4">
        <v>4.7</v>
      </c>
      <c r="J508" s="4">
        <v>7.9</v>
      </c>
      <c r="K508" s="4">
        <v>19.899999999999999</v>
      </c>
      <c r="L508" s="4">
        <v>8.4</v>
      </c>
      <c r="M508" s="4">
        <v>11.2</v>
      </c>
      <c r="O508" s="3" t="s">
        <v>52</v>
      </c>
      <c r="P508" s="6">
        <v>5236611</v>
      </c>
      <c r="Q508" s="6">
        <v>5255580</v>
      </c>
      <c r="R508" s="6">
        <v>5276955</v>
      </c>
      <c r="S508" s="6">
        <v>5300484</v>
      </c>
      <c r="T508" s="6">
        <v>5326314</v>
      </c>
      <c r="U508" s="6">
        <v>5351427</v>
      </c>
      <c r="V508" s="6">
        <v>5375276</v>
      </c>
      <c r="W508" s="6">
        <v>5401267</v>
      </c>
      <c r="X508" s="6">
        <v>5426674</v>
      </c>
      <c r="Y508" s="6">
        <v>5451270</v>
      </c>
      <c r="Z508" s="6">
        <v>5471753</v>
      </c>
      <c r="AA508" s="6">
        <v>5487308</v>
      </c>
    </row>
    <row r="509" spans="1:27" x14ac:dyDescent="0.3">
      <c r="A509" s="3" t="s">
        <v>53</v>
      </c>
      <c r="B509" s="4">
        <v>4.5999999999999996</v>
      </c>
      <c r="C509" s="4">
        <v>15.1</v>
      </c>
      <c r="D509" s="4">
        <v>7.5</v>
      </c>
      <c r="E509" s="4">
        <v>6</v>
      </c>
      <c r="F509" s="4">
        <v>8.9</v>
      </c>
      <c r="G509" s="4">
        <v>8.9</v>
      </c>
      <c r="H509" s="4">
        <v>8.4</v>
      </c>
      <c r="I509" s="4">
        <v>4.4000000000000004</v>
      </c>
      <c r="J509" s="4">
        <v>2.5</v>
      </c>
      <c r="K509" s="4">
        <v>8.8000000000000007</v>
      </c>
      <c r="L509" s="4">
        <v>2.4</v>
      </c>
      <c r="M509" s="6">
        <v>0</v>
      </c>
      <c r="O509" s="3" t="s">
        <v>53</v>
      </c>
      <c r="P509" s="6">
        <v>9011392</v>
      </c>
      <c r="Q509" s="6">
        <v>9047752</v>
      </c>
      <c r="R509" s="6">
        <v>9113257</v>
      </c>
      <c r="S509" s="6">
        <v>9182927</v>
      </c>
      <c r="T509" s="6">
        <v>9256347</v>
      </c>
      <c r="U509" s="6">
        <v>9340682</v>
      </c>
      <c r="V509" s="6">
        <v>9415570</v>
      </c>
      <c r="W509" s="6">
        <v>9482855</v>
      </c>
      <c r="X509" s="6">
        <v>9555893</v>
      </c>
      <c r="Y509" s="6">
        <v>9644864</v>
      </c>
      <c r="Z509" s="6">
        <v>9747355</v>
      </c>
      <c r="AA509" s="6">
        <v>9851017</v>
      </c>
    </row>
    <row r="510" spans="1:27" x14ac:dyDescent="0.3">
      <c r="A510" s="3" t="s">
        <v>54</v>
      </c>
      <c r="B510" s="4">
        <v>9.1</v>
      </c>
      <c r="C510" s="4">
        <v>8.1</v>
      </c>
      <c r="D510" s="4">
        <v>5.9</v>
      </c>
      <c r="E510" s="4">
        <v>7.3</v>
      </c>
      <c r="F510" s="4">
        <v>6.9</v>
      </c>
      <c r="G510" s="4">
        <v>7.6</v>
      </c>
      <c r="H510" s="4">
        <v>9.8000000000000007</v>
      </c>
      <c r="I510" s="4">
        <v>12.2</v>
      </c>
      <c r="J510" s="4">
        <v>6.4</v>
      </c>
      <c r="K510" s="4">
        <v>8.5</v>
      </c>
      <c r="L510" s="4">
        <v>5.4</v>
      </c>
      <c r="M510" s="4">
        <v>9.3000000000000007</v>
      </c>
      <c r="O510" s="3" t="s">
        <v>54</v>
      </c>
      <c r="P510" s="6">
        <v>60182050</v>
      </c>
      <c r="Q510" s="6">
        <v>60620361</v>
      </c>
      <c r="R510" s="6">
        <v>61073279</v>
      </c>
      <c r="S510" s="6">
        <v>61571647</v>
      </c>
      <c r="T510" s="6">
        <v>62042343</v>
      </c>
      <c r="U510" s="6">
        <v>62510197</v>
      </c>
      <c r="V510" s="6">
        <v>63022532</v>
      </c>
      <c r="W510" s="6">
        <v>63495303</v>
      </c>
      <c r="X510" s="6">
        <v>63905297</v>
      </c>
      <c r="Y510" s="6">
        <v>64351155</v>
      </c>
      <c r="Z510" s="6">
        <v>64875165</v>
      </c>
      <c r="AA510" s="6">
        <v>65382556</v>
      </c>
    </row>
    <row r="511" spans="1:27" x14ac:dyDescent="0.3">
      <c r="A511" s="3" t="s">
        <v>35</v>
      </c>
      <c r="B511" s="4">
        <v>16</v>
      </c>
      <c r="C511" s="4">
        <v>22.7</v>
      </c>
      <c r="D511" s="4">
        <v>31.2</v>
      </c>
      <c r="E511" s="4">
        <v>26.6</v>
      </c>
      <c r="F511" s="4">
        <v>36.9</v>
      </c>
      <c r="G511" s="4">
        <v>27</v>
      </c>
      <c r="H511" s="4">
        <v>17</v>
      </c>
      <c r="I511" s="4">
        <v>25</v>
      </c>
      <c r="J511" s="4">
        <v>30.8</v>
      </c>
      <c r="K511" s="4">
        <v>36.1</v>
      </c>
      <c r="L511" s="4">
        <v>28.1</v>
      </c>
      <c r="M511" s="4">
        <v>29.8</v>
      </c>
      <c r="O511" s="3" t="s">
        <v>35</v>
      </c>
      <c r="P511" s="6">
        <v>10969912</v>
      </c>
      <c r="Q511" s="6">
        <v>11004716</v>
      </c>
      <c r="R511" s="6">
        <v>11036008</v>
      </c>
      <c r="S511" s="6">
        <v>11060937</v>
      </c>
      <c r="T511" s="6">
        <v>11094745</v>
      </c>
      <c r="U511" s="6">
        <v>11119289</v>
      </c>
      <c r="V511" s="6">
        <v>11123392</v>
      </c>
      <c r="W511" s="6">
        <v>11086406</v>
      </c>
      <c r="X511" s="6">
        <v>11003615</v>
      </c>
      <c r="Y511" s="6">
        <v>10926807</v>
      </c>
      <c r="Z511" s="6">
        <v>10858018</v>
      </c>
      <c r="AA511" s="6">
        <v>10783748</v>
      </c>
    </row>
    <row r="512" spans="1:27" x14ac:dyDescent="0.3">
      <c r="A512" s="7" t="s">
        <v>60</v>
      </c>
      <c r="B512" s="8">
        <f t="shared" ref="B512:M512" si="44">SUMPRODUCT(B485:B510,P485:P510)/SUM(P485:P510)</f>
        <v>27.816393077317958</v>
      </c>
      <c r="C512" s="8">
        <f t="shared" si="44"/>
        <v>27.49090135992315</v>
      </c>
      <c r="D512" s="8">
        <f t="shared" si="44"/>
        <v>27.194470862282934</v>
      </c>
      <c r="E512" s="8">
        <f t="shared" si="44"/>
        <v>24.804787276732931</v>
      </c>
      <c r="F512" s="8">
        <f t="shared" si="44"/>
        <v>22.987042510232488</v>
      </c>
      <c r="G512" s="8">
        <f t="shared" si="44"/>
        <v>23.111703939654696</v>
      </c>
      <c r="H512" s="8">
        <f t="shared" si="44"/>
        <v>23.061012154881961</v>
      </c>
      <c r="I512" s="8">
        <f t="shared" si="44"/>
        <v>23.822512462583962</v>
      </c>
      <c r="J512" s="8">
        <f t="shared" si="44"/>
        <v>21.447617714443478</v>
      </c>
      <c r="K512" s="8">
        <f t="shared" si="44"/>
        <v>22.907995939693233</v>
      </c>
      <c r="L512" s="8">
        <f t="shared" si="44"/>
        <v>20.619977168253214</v>
      </c>
      <c r="M512" s="8">
        <f t="shared" si="44"/>
        <v>18.67355853135161</v>
      </c>
    </row>
    <row r="513" spans="1:13" x14ac:dyDescent="0.3">
      <c r="A513" s="7" t="s">
        <v>61</v>
      </c>
      <c r="B513" s="9">
        <f>B511/B512</f>
        <v>0.57520038473452262</v>
      </c>
      <c r="C513" s="9">
        <f t="shared" ref="C513:M513" si="45">C511/C512</f>
        <v>0.82572774543844407</v>
      </c>
      <c r="D513" s="9">
        <f t="shared" si="45"/>
        <v>1.1472920417536967</v>
      </c>
      <c r="E513" s="9">
        <f t="shared" si="45"/>
        <v>1.0723736391382397</v>
      </c>
      <c r="F513" s="9">
        <f t="shared" si="45"/>
        <v>1.6052521755930227</v>
      </c>
      <c r="G513" s="9">
        <f t="shared" si="45"/>
        <v>1.1682392639892651</v>
      </c>
      <c r="H513" s="9">
        <f t="shared" si="45"/>
        <v>0.73717492908918747</v>
      </c>
      <c r="I513" s="9">
        <f t="shared" si="45"/>
        <v>1.049427512705279</v>
      </c>
      <c r="J513" s="9">
        <f t="shared" si="45"/>
        <v>1.4360569276306312</v>
      </c>
      <c r="K513" s="9">
        <f t="shared" si="45"/>
        <v>1.5758689714733478</v>
      </c>
      <c r="L513" s="9">
        <f t="shared" si="45"/>
        <v>1.3627561161058475</v>
      </c>
      <c r="M513" s="9">
        <f t="shared" si="45"/>
        <v>1.5958393763014087</v>
      </c>
    </row>
    <row r="514" spans="1:13" x14ac:dyDescent="0.3">
      <c r="A514" s="7" t="s">
        <v>62</v>
      </c>
      <c r="B514" s="8">
        <f>MIN(B485:B510)</f>
        <v>3.3</v>
      </c>
      <c r="C514" s="8">
        <f t="shared" ref="C514:M514" si="46">MIN(C485:C510)</f>
        <v>3.7</v>
      </c>
      <c r="D514" s="8">
        <f t="shared" si="46"/>
        <v>5.5</v>
      </c>
      <c r="E514" s="8">
        <f t="shared" si="46"/>
        <v>3.2</v>
      </c>
      <c r="F514" s="8">
        <f t="shared" si="46"/>
        <v>6.9</v>
      </c>
      <c r="G514" s="8">
        <f t="shared" si="46"/>
        <v>3.4</v>
      </c>
      <c r="H514" s="8">
        <f t="shared" si="46"/>
        <v>7.4</v>
      </c>
      <c r="I514" s="8">
        <f t="shared" si="46"/>
        <v>4.4000000000000004</v>
      </c>
      <c r="J514" s="8">
        <f t="shared" si="46"/>
        <v>0</v>
      </c>
      <c r="K514" s="8">
        <f t="shared" si="46"/>
        <v>7.5</v>
      </c>
      <c r="L514" s="8">
        <f t="shared" si="46"/>
        <v>2.4</v>
      </c>
      <c r="M514" s="8">
        <f t="shared" si="46"/>
        <v>0</v>
      </c>
    </row>
    <row r="515" spans="1:13" x14ac:dyDescent="0.3">
      <c r="A515" s="7" t="s">
        <v>63</v>
      </c>
      <c r="B515" s="8">
        <f>MAX(B485:B510)</f>
        <v>67</v>
      </c>
      <c r="C515" s="8">
        <f t="shared" ref="C515:M515" si="47">MAX(C485:C510)</f>
        <v>63.9</v>
      </c>
      <c r="D515" s="8">
        <f t="shared" si="47"/>
        <v>55.4</v>
      </c>
      <c r="E515" s="8">
        <f t="shared" si="47"/>
        <v>53.6</v>
      </c>
      <c r="F515" s="8">
        <f t="shared" si="47"/>
        <v>65.5</v>
      </c>
      <c r="G515" s="8">
        <f t="shared" si="47"/>
        <v>47.1</v>
      </c>
      <c r="H515" s="8">
        <f t="shared" si="47"/>
        <v>61.6</v>
      </c>
      <c r="I515" s="8">
        <f t="shared" si="47"/>
        <v>50.7</v>
      </c>
      <c r="J515" s="8">
        <f t="shared" si="47"/>
        <v>61.8</v>
      </c>
      <c r="K515" s="8">
        <f t="shared" si="47"/>
        <v>56.8</v>
      </c>
      <c r="L515" s="8">
        <f t="shared" si="47"/>
        <v>44.5</v>
      </c>
      <c r="M515" s="8">
        <f t="shared" si="47"/>
        <v>47.9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M67"/>
  <sheetViews>
    <sheetView topLeftCell="A58" zoomScaleNormal="100" workbookViewId="0">
      <selection activeCell="A68" sqref="A68:A92"/>
    </sheetView>
  </sheetViews>
  <sheetFormatPr defaultRowHeight="14" x14ac:dyDescent="0.3"/>
  <sheetData>
    <row r="2" spans="1:13" x14ac:dyDescent="0.3">
      <c r="A2" s="1" t="s">
        <v>5</v>
      </c>
      <c r="B2" s="1" t="s">
        <v>6</v>
      </c>
    </row>
    <row r="3" spans="1:13" x14ac:dyDescent="0.3">
      <c r="A3" s="1" t="s">
        <v>7</v>
      </c>
      <c r="B3" s="1" t="s">
        <v>8</v>
      </c>
    </row>
    <row r="4" spans="1:13" x14ac:dyDescent="0.3">
      <c r="A4" s="1" t="s">
        <v>9</v>
      </c>
      <c r="B4" s="1" t="s">
        <v>10</v>
      </c>
    </row>
    <row r="5" spans="1:13" x14ac:dyDescent="0.3">
      <c r="A5" s="1" t="s">
        <v>11</v>
      </c>
      <c r="B5" s="1" t="s">
        <v>56</v>
      </c>
    </row>
    <row r="6" spans="1:13" x14ac:dyDescent="0.3">
      <c r="A6" s="1" t="s">
        <v>13</v>
      </c>
      <c r="B6" s="1" t="s">
        <v>14</v>
      </c>
    </row>
    <row r="8" spans="1:13" x14ac:dyDescent="0.3">
      <c r="A8" s="3" t="s">
        <v>15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21</v>
      </c>
      <c r="H8" s="3" t="s">
        <v>22</v>
      </c>
      <c r="I8" s="3" t="s">
        <v>23</v>
      </c>
      <c r="J8" s="3" t="s">
        <v>24</v>
      </c>
      <c r="K8" s="3" t="s">
        <v>25</v>
      </c>
      <c r="L8" s="3" t="s">
        <v>26</v>
      </c>
      <c r="M8" s="3" t="s">
        <v>27</v>
      </c>
    </row>
    <row r="9" spans="1:13" x14ac:dyDescent="0.3">
      <c r="A9" s="3" t="s">
        <v>35</v>
      </c>
      <c r="B9" s="4">
        <v>5.3</v>
      </c>
      <c r="C9" s="4">
        <v>7</v>
      </c>
      <c r="D9" s="4">
        <v>7</v>
      </c>
      <c r="E9" s="4">
        <v>7.7</v>
      </c>
      <c r="F9" s="4">
        <v>7.4</v>
      </c>
      <c r="G9" s="4">
        <v>6</v>
      </c>
      <c r="H9" s="4">
        <v>6.2</v>
      </c>
      <c r="I9" s="4">
        <v>5.4</v>
      </c>
      <c r="J9" s="4">
        <v>5</v>
      </c>
      <c r="K9" s="4">
        <v>6.2</v>
      </c>
      <c r="L9" s="4">
        <v>5.5</v>
      </c>
      <c r="M9" s="4">
        <v>5.3</v>
      </c>
    </row>
    <row r="10" spans="1:13" x14ac:dyDescent="0.3">
      <c r="A10" s="7" t="s">
        <v>60</v>
      </c>
      <c r="B10" s="8">
        <v>11.712588577264878</v>
      </c>
      <c r="C10" s="8">
        <v>11.303996956106909</v>
      </c>
      <c r="D10" s="8">
        <v>11.296555560535815</v>
      </c>
      <c r="E10" s="8">
        <v>9.8604423476729082</v>
      </c>
      <c r="F10" s="8">
        <v>10.00964863207999</v>
      </c>
      <c r="G10" s="8">
        <v>9.8620703914358856</v>
      </c>
      <c r="H10" s="8">
        <v>10.402281460521055</v>
      </c>
      <c r="I10" s="8">
        <v>10.620122115166021</v>
      </c>
      <c r="J10" s="8">
        <v>10.588417905662352</v>
      </c>
      <c r="K10" s="8">
        <v>10.958026060604208</v>
      </c>
      <c r="L10" s="8">
        <v>11.065496349083416</v>
      </c>
      <c r="M10" s="8">
        <v>10.422664380670925</v>
      </c>
    </row>
    <row r="11" spans="1:13" x14ac:dyDescent="0.3">
      <c r="A11" s="7" t="s">
        <v>61</v>
      </c>
      <c r="B11" s="9">
        <v>0.45250458214572198</v>
      </c>
      <c r="C11" s="9">
        <v>0.61924998982048529</v>
      </c>
      <c r="D11" s="9">
        <v>0.61965790921741615</v>
      </c>
      <c r="E11" s="9">
        <v>0.78089802957138343</v>
      </c>
      <c r="F11" s="9">
        <v>0.739286689473164</v>
      </c>
      <c r="G11" s="9">
        <v>0.60839152042661693</v>
      </c>
      <c r="H11" s="9">
        <v>0.59602309584972912</v>
      </c>
      <c r="I11" s="9">
        <v>0.50846872959102352</v>
      </c>
      <c r="J11" s="9">
        <v>0.47221407811323329</v>
      </c>
      <c r="K11" s="9">
        <v>0.56579533263659187</v>
      </c>
      <c r="L11" s="9">
        <v>0.497040514631373</v>
      </c>
      <c r="M11" s="9">
        <v>0.50850721144096067</v>
      </c>
    </row>
    <row r="13" spans="1:13" x14ac:dyDescent="0.3">
      <c r="A13" s="1" t="s">
        <v>5</v>
      </c>
      <c r="B13" s="1" t="s">
        <v>6</v>
      </c>
    </row>
    <row r="14" spans="1:13" x14ac:dyDescent="0.3">
      <c r="A14" s="1" t="s">
        <v>7</v>
      </c>
      <c r="B14" s="1" t="s">
        <v>57</v>
      </c>
    </row>
    <row r="15" spans="1:13" x14ac:dyDescent="0.3">
      <c r="A15" s="1" t="s">
        <v>9</v>
      </c>
      <c r="B15" s="1" t="s">
        <v>10</v>
      </c>
    </row>
    <row r="16" spans="1:13" x14ac:dyDescent="0.3">
      <c r="A16" s="1" t="s">
        <v>11</v>
      </c>
      <c r="B16" s="1" t="s">
        <v>56</v>
      </c>
    </row>
    <row r="17" spans="1:13" x14ac:dyDescent="0.3">
      <c r="A17" s="1" t="s">
        <v>13</v>
      </c>
      <c r="B17" s="1" t="s">
        <v>14</v>
      </c>
    </row>
    <row r="19" spans="1:13" x14ac:dyDescent="0.3">
      <c r="A19" s="3" t="s">
        <v>15</v>
      </c>
      <c r="B19" s="3" t="s">
        <v>16</v>
      </c>
      <c r="C19" s="3" t="s">
        <v>17</v>
      </c>
      <c r="D19" s="3" t="s">
        <v>18</v>
      </c>
      <c r="E19" s="3" t="s">
        <v>19</v>
      </c>
      <c r="F19" s="3" t="s">
        <v>20</v>
      </c>
      <c r="G19" s="3" t="s">
        <v>21</v>
      </c>
      <c r="H19" s="3" t="s">
        <v>22</v>
      </c>
      <c r="I19" s="3" t="s">
        <v>23</v>
      </c>
      <c r="J19" s="3" t="s">
        <v>24</v>
      </c>
      <c r="K19" s="3" t="s">
        <v>25</v>
      </c>
      <c r="L19" s="3" t="s">
        <v>26</v>
      </c>
      <c r="M19" s="3" t="s">
        <v>27</v>
      </c>
    </row>
    <row r="20" spans="1:13" x14ac:dyDescent="0.3">
      <c r="A20" s="3" t="s">
        <v>35</v>
      </c>
      <c r="B20" s="4">
        <v>30</v>
      </c>
      <c r="C20" s="4">
        <v>26.7</v>
      </c>
      <c r="D20" s="4">
        <v>25.4</v>
      </c>
      <c r="E20" s="4">
        <v>27</v>
      </c>
      <c r="F20" s="4">
        <v>24.2</v>
      </c>
      <c r="G20" s="4">
        <v>27</v>
      </c>
      <c r="H20" s="4">
        <v>26.2</v>
      </c>
      <c r="I20" s="4">
        <v>16</v>
      </c>
      <c r="J20" s="4">
        <v>23.7</v>
      </c>
      <c r="K20" s="4">
        <v>26.2</v>
      </c>
      <c r="L20" s="4">
        <v>20.8</v>
      </c>
      <c r="M20" s="4">
        <v>21.1</v>
      </c>
    </row>
    <row r="21" spans="1:13" x14ac:dyDescent="0.3">
      <c r="A21" s="7" t="s">
        <v>60</v>
      </c>
      <c r="B21" s="8">
        <v>28.863663317488925</v>
      </c>
      <c r="C21" s="8">
        <v>27.935722823719715</v>
      </c>
      <c r="D21" s="8">
        <v>28.208612032812752</v>
      </c>
      <c r="E21" s="8">
        <v>25.54214514947348</v>
      </c>
      <c r="F21" s="8">
        <v>24.952795808910714</v>
      </c>
      <c r="G21" s="8">
        <v>22.683913548294761</v>
      </c>
      <c r="H21" s="8">
        <v>23.301525530873672</v>
      </c>
      <c r="I21" s="8">
        <v>24.434250284212403</v>
      </c>
      <c r="J21" s="8">
        <v>23.79144724006035</v>
      </c>
      <c r="K21" s="8">
        <v>22.930335472200088</v>
      </c>
      <c r="L21" s="8">
        <v>22.23012083962314</v>
      </c>
      <c r="M21" s="8">
        <v>19.787158594068806</v>
      </c>
    </row>
    <row r="22" spans="1:13" x14ac:dyDescent="0.3">
      <c r="A22" s="7" t="s">
        <v>61</v>
      </c>
      <c r="B22" s="9">
        <v>1.0393691081416734</v>
      </c>
      <c r="C22" s="9">
        <v>0.95576549668976218</v>
      </c>
      <c r="D22" s="9">
        <v>0.90043423513550658</v>
      </c>
      <c r="E22" s="9">
        <v>1.0570764453022683</v>
      </c>
      <c r="F22" s="9">
        <v>0.96983120389892785</v>
      </c>
      <c r="G22" s="9">
        <v>1.1902708032507776</v>
      </c>
      <c r="H22" s="9">
        <v>1.1243899016519736</v>
      </c>
      <c r="I22" s="9">
        <v>0.65481853602596563</v>
      </c>
      <c r="J22" s="9">
        <v>0.99615629771751035</v>
      </c>
      <c r="K22" s="9">
        <v>1.142591220776684</v>
      </c>
      <c r="L22" s="9">
        <v>0.93566742844357009</v>
      </c>
      <c r="M22" s="9">
        <v>1.066348151994128</v>
      </c>
    </row>
    <row r="24" spans="1:13" x14ac:dyDescent="0.3">
      <c r="A24" s="1" t="s">
        <v>5</v>
      </c>
      <c r="B24" s="1" t="s">
        <v>6</v>
      </c>
    </row>
    <row r="25" spans="1:13" x14ac:dyDescent="0.3">
      <c r="A25" s="1" t="s">
        <v>7</v>
      </c>
      <c r="B25" s="1" t="s">
        <v>58</v>
      </c>
    </row>
    <row r="26" spans="1:13" x14ac:dyDescent="0.3">
      <c r="A26" s="1" t="s">
        <v>9</v>
      </c>
      <c r="B26" s="1" t="s">
        <v>10</v>
      </c>
    </row>
    <row r="27" spans="1:13" x14ac:dyDescent="0.3">
      <c r="A27" s="1" t="s">
        <v>11</v>
      </c>
      <c r="B27" s="1" t="s">
        <v>56</v>
      </c>
    </row>
    <row r="28" spans="1:13" x14ac:dyDescent="0.3">
      <c r="A28" s="1" t="s">
        <v>13</v>
      </c>
      <c r="B28" s="1" t="s">
        <v>14</v>
      </c>
    </row>
    <row r="30" spans="1:13" x14ac:dyDescent="0.3">
      <c r="A30" s="3" t="s">
        <v>15</v>
      </c>
      <c r="B30" s="3" t="s">
        <v>16</v>
      </c>
      <c r="C30" s="3" t="s">
        <v>17</v>
      </c>
      <c r="D30" s="3" t="s">
        <v>18</v>
      </c>
      <c r="E30" s="3" t="s">
        <v>19</v>
      </c>
      <c r="F30" s="3" t="s">
        <v>20</v>
      </c>
      <c r="G30" s="3" t="s">
        <v>21</v>
      </c>
      <c r="H30" s="3" t="s">
        <v>22</v>
      </c>
      <c r="I30" s="3" t="s">
        <v>23</v>
      </c>
      <c r="J30" s="3" t="s">
        <v>24</v>
      </c>
      <c r="K30" s="3" t="s">
        <v>25</v>
      </c>
      <c r="L30" s="3" t="s">
        <v>26</v>
      </c>
      <c r="M30" s="3" t="s">
        <v>27</v>
      </c>
    </row>
    <row r="31" spans="1:13" x14ac:dyDescent="0.3">
      <c r="A31" s="3" t="s">
        <v>35</v>
      </c>
      <c r="B31" s="4">
        <v>39.6</v>
      </c>
      <c r="C31" s="4">
        <v>40.5</v>
      </c>
      <c r="D31" s="4">
        <v>37.799999999999997</v>
      </c>
      <c r="E31" s="4">
        <v>38.299999999999997</v>
      </c>
      <c r="F31" s="4">
        <v>44.2</v>
      </c>
      <c r="G31" s="4">
        <v>45.8</v>
      </c>
      <c r="H31" s="4">
        <v>38</v>
      </c>
      <c r="I31" s="4">
        <v>36.1</v>
      </c>
      <c r="J31" s="4">
        <v>50.4</v>
      </c>
      <c r="K31" s="4">
        <v>46.5</v>
      </c>
      <c r="L31" s="4">
        <v>53.9</v>
      </c>
      <c r="M31" s="4">
        <v>49.3</v>
      </c>
    </row>
    <row r="32" spans="1:13" x14ac:dyDescent="0.3">
      <c r="A32" s="7" t="s">
        <v>60</v>
      </c>
      <c r="B32" s="8">
        <v>35.899264301086554</v>
      </c>
      <c r="C32" s="8">
        <v>37.559776447091224</v>
      </c>
      <c r="D32" s="8">
        <v>35.508094090459899</v>
      </c>
      <c r="E32" s="8">
        <v>34.106618143350829</v>
      </c>
      <c r="F32" s="8">
        <v>35.412203417879802</v>
      </c>
      <c r="G32" s="8">
        <v>33.468245689588834</v>
      </c>
      <c r="H32" s="8">
        <v>35.041245322125789</v>
      </c>
      <c r="I32" s="8">
        <v>35.586465839484752</v>
      </c>
      <c r="J32" s="8">
        <v>34.499493965523428</v>
      </c>
      <c r="K32" s="8">
        <v>33.854239472168658</v>
      </c>
      <c r="L32" s="8">
        <v>31.159082720577704</v>
      </c>
      <c r="M32" s="8">
        <v>29.379552311802183</v>
      </c>
    </row>
    <row r="33" spans="1:13" x14ac:dyDescent="0.3">
      <c r="A33" s="7" t="s">
        <v>61</v>
      </c>
      <c r="B33" s="9">
        <v>1.103086672414104</v>
      </c>
      <c r="C33" s="9">
        <v>1.0782811781920625</v>
      </c>
      <c r="D33" s="9">
        <v>1.0645460131907185</v>
      </c>
      <c r="E33" s="9">
        <v>1.122949212936454</v>
      </c>
      <c r="F33" s="9">
        <v>1.2481572942078831</v>
      </c>
      <c r="G33" s="9">
        <v>1.3684613297268604</v>
      </c>
      <c r="H33" s="9">
        <v>1.0844363449607766</v>
      </c>
      <c r="I33" s="9">
        <v>1.0144306029947334</v>
      </c>
      <c r="J33" s="9">
        <v>1.4608909930785221</v>
      </c>
      <c r="K33" s="9">
        <v>1.3735355076644784</v>
      </c>
      <c r="L33" s="9">
        <v>1.7298326938361384</v>
      </c>
      <c r="M33" s="9">
        <v>1.6780378229315458</v>
      </c>
    </row>
    <row r="35" spans="1:13" x14ac:dyDescent="0.3">
      <c r="A35" s="1" t="s">
        <v>5</v>
      </c>
      <c r="B35" s="1" t="s">
        <v>59</v>
      </c>
    </row>
    <row r="36" spans="1:13" x14ac:dyDescent="0.3">
      <c r="A36" s="1" t="s">
        <v>7</v>
      </c>
      <c r="B36" s="1" t="s">
        <v>8</v>
      </c>
    </row>
    <row r="37" spans="1:13" x14ac:dyDescent="0.3">
      <c r="A37" s="1" t="s">
        <v>9</v>
      </c>
      <c r="B37" s="1" t="s">
        <v>10</v>
      </c>
    </row>
    <row r="38" spans="1:13" x14ac:dyDescent="0.3">
      <c r="A38" s="1" t="s">
        <v>11</v>
      </c>
      <c r="B38" s="1" t="s">
        <v>56</v>
      </c>
    </row>
    <row r="39" spans="1:13" x14ac:dyDescent="0.3">
      <c r="A39" s="1" t="s">
        <v>13</v>
      </c>
      <c r="B39" s="1" t="s">
        <v>14</v>
      </c>
    </row>
    <row r="41" spans="1:13" x14ac:dyDescent="0.3">
      <c r="A41" s="3" t="s">
        <v>15</v>
      </c>
      <c r="B41" s="3" t="s">
        <v>16</v>
      </c>
      <c r="C41" s="3" t="s">
        <v>17</v>
      </c>
      <c r="D41" s="3" t="s">
        <v>18</v>
      </c>
      <c r="E41" s="3" t="s">
        <v>19</v>
      </c>
      <c r="F41" s="3" t="s">
        <v>20</v>
      </c>
      <c r="G41" s="3" t="s">
        <v>21</v>
      </c>
      <c r="H41" s="3" t="s">
        <v>22</v>
      </c>
      <c r="I41" s="3" t="s">
        <v>23</v>
      </c>
      <c r="J41" s="3" t="s">
        <v>24</v>
      </c>
      <c r="K41" s="3" t="s">
        <v>25</v>
      </c>
      <c r="L41" s="3" t="s">
        <v>26</v>
      </c>
      <c r="M41" s="3" t="s">
        <v>27</v>
      </c>
    </row>
    <row r="42" spans="1:13" x14ac:dyDescent="0.3">
      <c r="A42" s="3" t="s">
        <v>35</v>
      </c>
      <c r="B42" s="4">
        <v>1.9</v>
      </c>
      <c r="C42" s="4">
        <v>2.2999999999999998</v>
      </c>
      <c r="D42" s="4">
        <v>1.6</v>
      </c>
      <c r="E42" s="4">
        <v>1.9</v>
      </c>
      <c r="F42" s="4">
        <v>1.6</v>
      </c>
      <c r="G42" s="4">
        <v>2.1</v>
      </c>
      <c r="H42" s="4">
        <v>1.9</v>
      </c>
      <c r="I42" s="4">
        <v>2.2000000000000002</v>
      </c>
      <c r="J42" s="4">
        <v>3.2</v>
      </c>
      <c r="K42" s="4">
        <v>2.8</v>
      </c>
      <c r="L42" s="4">
        <v>2.5</v>
      </c>
      <c r="M42" s="4">
        <v>2.9</v>
      </c>
    </row>
    <row r="43" spans="1:13" x14ac:dyDescent="0.3">
      <c r="A43" s="7" t="s">
        <v>60</v>
      </c>
      <c r="B43" s="8">
        <v>3.5556937079722903</v>
      </c>
      <c r="C43" s="8">
        <v>3.2991560683167975</v>
      </c>
      <c r="D43" s="8">
        <v>3.2713946805772447</v>
      </c>
      <c r="E43" s="8">
        <v>2.6948977696673864</v>
      </c>
      <c r="F43" s="8">
        <v>2.7450150069543655</v>
      </c>
      <c r="G43" s="8">
        <v>2.6727154679284064</v>
      </c>
      <c r="H43" s="8">
        <v>2.9813677936374599</v>
      </c>
      <c r="I43" s="8">
        <v>2.9556667950668829</v>
      </c>
      <c r="J43" s="8">
        <v>2.854883068307386</v>
      </c>
      <c r="K43" s="8">
        <v>2.7204240653249299</v>
      </c>
      <c r="L43" s="8">
        <v>2.7276503160097492</v>
      </c>
      <c r="M43" s="8">
        <v>2.5196082268954045</v>
      </c>
    </row>
    <row r="44" spans="1:13" x14ac:dyDescent="0.3">
      <c r="A44" s="7" t="s">
        <v>61</v>
      </c>
      <c r="B44" s="9">
        <v>0.53435423746988464</v>
      </c>
      <c r="C44" s="9">
        <v>0.69714798341548023</v>
      </c>
      <c r="D44" s="9">
        <v>0.48908803621263963</v>
      </c>
      <c r="E44" s="9">
        <v>0.7050360208040487</v>
      </c>
      <c r="F44" s="9">
        <v>0.58287477334239557</v>
      </c>
      <c r="G44" s="9">
        <v>0.78571775604220528</v>
      </c>
      <c r="H44" s="9">
        <v>0.63729138151112785</v>
      </c>
      <c r="I44" s="9">
        <v>0.74433288747969883</v>
      </c>
      <c r="J44" s="9">
        <v>1.120886538409865</v>
      </c>
      <c r="K44" s="9">
        <v>1.0292512978727695</v>
      </c>
      <c r="L44" s="9">
        <v>0.9165397724651243</v>
      </c>
      <c r="M44" s="9">
        <v>1.1509725873427967</v>
      </c>
    </row>
    <row r="46" spans="1:13" x14ac:dyDescent="0.3">
      <c r="A46" s="1" t="s">
        <v>5</v>
      </c>
      <c r="B46" s="1" t="s">
        <v>59</v>
      </c>
    </row>
    <row r="47" spans="1:13" x14ac:dyDescent="0.3">
      <c r="A47" s="1" t="s">
        <v>7</v>
      </c>
      <c r="B47" s="1" t="s">
        <v>57</v>
      </c>
    </row>
    <row r="48" spans="1:13" x14ac:dyDescent="0.3">
      <c r="A48" s="1" t="s">
        <v>9</v>
      </c>
      <c r="B48" s="1" t="s">
        <v>10</v>
      </c>
    </row>
    <row r="49" spans="1:13" x14ac:dyDescent="0.3">
      <c r="A49" s="1" t="s">
        <v>11</v>
      </c>
      <c r="B49" s="1" t="s">
        <v>56</v>
      </c>
    </row>
    <row r="50" spans="1:13" x14ac:dyDescent="0.3">
      <c r="A50" s="1" t="s">
        <v>13</v>
      </c>
      <c r="B50" s="1" t="s">
        <v>14</v>
      </c>
    </row>
    <row r="52" spans="1:13" x14ac:dyDescent="0.3">
      <c r="A52" s="3" t="s">
        <v>15</v>
      </c>
      <c r="B52" s="3" t="s">
        <v>16</v>
      </c>
      <c r="C52" s="3" t="s">
        <v>17</v>
      </c>
      <c r="D52" s="3" t="s">
        <v>18</v>
      </c>
      <c r="E52" s="3" t="s">
        <v>19</v>
      </c>
      <c r="F52" s="3" t="s">
        <v>20</v>
      </c>
      <c r="G52" s="3" t="s">
        <v>21</v>
      </c>
      <c r="H52" s="3" t="s">
        <v>22</v>
      </c>
      <c r="I52" s="3" t="s">
        <v>23</v>
      </c>
      <c r="J52" s="3" t="s">
        <v>24</v>
      </c>
      <c r="K52" s="3" t="s">
        <v>25</v>
      </c>
      <c r="L52" s="3" t="s">
        <v>26</v>
      </c>
      <c r="M52" s="3" t="s">
        <v>27</v>
      </c>
    </row>
    <row r="53" spans="1:13" x14ac:dyDescent="0.3">
      <c r="A53" s="3" t="s">
        <v>35</v>
      </c>
      <c r="B53" s="4">
        <v>7.9</v>
      </c>
      <c r="C53" s="4">
        <v>8.1999999999999993</v>
      </c>
      <c r="D53" s="4">
        <v>6.6</v>
      </c>
      <c r="E53" s="4">
        <v>8</v>
      </c>
      <c r="F53" s="4">
        <v>8.1999999999999993</v>
      </c>
      <c r="G53" s="4">
        <v>12.1</v>
      </c>
      <c r="H53" s="4">
        <v>9.1999999999999993</v>
      </c>
      <c r="I53" s="4">
        <v>8.1999999999999993</v>
      </c>
      <c r="J53" s="4">
        <v>15.8</v>
      </c>
      <c r="K53" s="4">
        <v>12.7</v>
      </c>
      <c r="L53" s="4">
        <v>12.2</v>
      </c>
      <c r="M53" s="4">
        <v>11.6</v>
      </c>
    </row>
    <row r="54" spans="1:13" x14ac:dyDescent="0.3">
      <c r="A54" s="7" t="s">
        <v>60</v>
      </c>
      <c r="B54" s="8">
        <v>13.783321925690647</v>
      </c>
      <c r="C54" s="8">
        <v>13.532100533864572</v>
      </c>
      <c r="D54" s="8">
        <v>12.722364834526759</v>
      </c>
      <c r="E54" s="8">
        <v>11.046183098676043</v>
      </c>
      <c r="F54" s="8">
        <v>11.253439001640347</v>
      </c>
      <c r="G54" s="8">
        <v>10.329656303471593</v>
      </c>
      <c r="H54" s="8">
        <v>9.9489132171588821</v>
      </c>
      <c r="I54" s="8">
        <v>10.34379199538229</v>
      </c>
      <c r="J54" s="8">
        <v>9.5180248479572533</v>
      </c>
      <c r="K54" s="8">
        <v>8.1811327963760014</v>
      </c>
      <c r="L54" s="8">
        <v>8.7173283151375731</v>
      </c>
      <c r="M54" s="8">
        <v>7.0208961728781807</v>
      </c>
    </row>
    <row r="55" spans="1:13" x14ac:dyDescent="0.3">
      <c r="A55" s="7" t="s">
        <v>61</v>
      </c>
      <c r="B55" s="9">
        <v>0.57315645985712926</v>
      </c>
      <c r="C55" s="9">
        <v>0.60596652969575582</v>
      </c>
      <c r="D55" s="9">
        <v>0.51877147730337847</v>
      </c>
      <c r="E55" s="9">
        <v>0.72423206536915474</v>
      </c>
      <c r="F55" s="9">
        <v>0.72866614363882309</v>
      </c>
      <c r="G55" s="9">
        <v>1.1713845692942784</v>
      </c>
      <c r="H55" s="9">
        <v>0.92472411802052579</v>
      </c>
      <c r="I55" s="9">
        <v>0.79274602618272594</v>
      </c>
      <c r="J55" s="9">
        <v>1.6600082740266198</v>
      </c>
      <c r="K55" s="9">
        <v>1.55235226173394</v>
      </c>
      <c r="L55" s="9">
        <v>1.3995113593249429</v>
      </c>
      <c r="M55" s="9">
        <v>1.6522107312754404</v>
      </c>
    </row>
    <row r="58" spans="1:13" x14ac:dyDescent="0.3">
      <c r="A58" s="1" t="s">
        <v>5</v>
      </c>
      <c r="B58" s="1" t="s">
        <v>59</v>
      </c>
    </row>
    <row r="59" spans="1:13" x14ac:dyDescent="0.3">
      <c r="A59" s="1" t="s">
        <v>7</v>
      </c>
      <c r="B59" s="1" t="s">
        <v>58</v>
      </c>
    </row>
    <row r="60" spans="1:13" x14ac:dyDescent="0.3">
      <c r="A60" s="1" t="s">
        <v>9</v>
      </c>
      <c r="B60" s="1" t="s">
        <v>10</v>
      </c>
    </row>
    <row r="61" spans="1:13" x14ac:dyDescent="0.3">
      <c r="A61" s="1" t="s">
        <v>11</v>
      </c>
      <c r="B61" s="1" t="s">
        <v>56</v>
      </c>
    </row>
    <row r="62" spans="1:13" x14ac:dyDescent="0.3">
      <c r="A62" s="1" t="s">
        <v>13</v>
      </c>
      <c r="B62" s="1" t="s">
        <v>14</v>
      </c>
    </row>
    <row r="64" spans="1:13" x14ac:dyDescent="0.3">
      <c r="A64" s="3" t="s">
        <v>15</v>
      </c>
      <c r="B64" s="3" t="s">
        <v>16</v>
      </c>
      <c r="C64" s="3" t="s">
        <v>17</v>
      </c>
      <c r="D64" s="3" t="s">
        <v>18</v>
      </c>
      <c r="E64" s="3" t="s">
        <v>19</v>
      </c>
      <c r="F64" s="3" t="s">
        <v>20</v>
      </c>
      <c r="G64" s="3" t="s">
        <v>21</v>
      </c>
      <c r="H64" s="3" t="s">
        <v>22</v>
      </c>
      <c r="I64" s="3" t="s">
        <v>23</v>
      </c>
      <c r="J64" s="3" t="s">
        <v>24</v>
      </c>
      <c r="K64" s="3" t="s">
        <v>25</v>
      </c>
      <c r="L64" s="3" t="s">
        <v>26</v>
      </c>
      <c r="M64" s="3" t="s">
        <v>27</v>
      </c>
    </row>
    <row r="65" spans="1:13" x14ac:dyDescent="0.3">
      <c r="A65" s="3" t="s">
        <v>35</v>
      </c>
      <c r="B65" s="4">
        <v>16</v>
      </c>
      <c r="C65" s="4">
        <v>22.7</v>
      </c>
      <c r="D65" s="4">
        <v>31.2</v>
      </c>
      <c r="E65" s="4">
        <v>26.6</v>
      </c>
      <c r="F65" s="4">
        <v>36.9</v>
      </c>
      <c r="G65" s="4">
        <v>27</v>
      </c>
      <c r="H65" s="4">
        <v>17</v>
      </c>
      <c r="I65" s="4">
        <v>25</v>
      </c>
      <c r="J65" s="4">
        <v>30.8</v>
      </c>
      <c r="K65" s="4">
        <v>36.1</v>
      </c>
      <c r="L65" s="4">
        <v>28.1</v>
      </c>
      <c r="M65" s="4">
        <v>29.8</v>
      </c>
    </row>
    <row r="66" spans="1:13" x14ac:dyDescent="0.3">
      <c r="A66" s="7" t="s">
        <v>60</v>
      </c>
      <c r="B66" s="8">
        <v>27.816393077317958</v>
      </c>
      <c r="C66" s="8">
        <v>27.49090135992315</v>
      </c>
      <c r="D66" s="8">
        <v>27.194470862282934</v>
      </c>
      <c r="E66" s="8">
        <v>24.804787276732931</v>
      </c>
      <c r="F66" s="8">
        <v>22.987042510232488</v>
      </c>
      <c r="G66" s="8">
        <v>23.111703939654696</v>
      </c>
      <c r="H66" s="8">
        <v>23.061012154881961</v>
      </c>
      <c r="I66" s="8">
        <v>23.822512462583962</v>
      </c>
      <c r="J66" s="8">
        <v>21.447617714443478</v>
      </c>
      <c r="K66" s="8">
        <v>22.907995939693233</v>
      </c>
      <c r="L66" s="8">
        <v>20.619977168253214</v>
      </c>
      <c r="M66" s="8">
        <v>18.67355853135161</v>
      </c>
    </row>
    <row r="67" spans="1:13" x14ac:dyDescent="0.3">
      <c r="A67" s="7" t="s">
        <v>61</v>
      </c>
      <c r="B67" s="9">
        <v>0.57520038473452262</v>
      </c>
      <c r="C67" s="9">
        <v>0.82572774543844407</v>
      </c>
      <c r="D67" s="9">
        <v>1.1472920417536967</v>
      </c>
      <c r="E67" s="9">
        <v>1.0723736391382397</v>
      </c>
      <c r="F67" s="9">
        <v>1.6052521755930227</v>
      </c>
      <c r="G67" s="9">
        <v>1.1682392639892651</v>
      </c>
      <c r="H67" s="9">
        <v>0.73717492908918747</v>
      </c>
      <c r="I67" s="9">
        <v>1.049427512705279</v>
      </c>
      <c r="J67" s="9">
        <v>1.4360569276306312</v>
      </c>
      <c r="K67" s="9">
        <v>1.5758689714733478</v>
      </c>
      <c r="L67" s="9">
        <v>1.3627561161058475</v>
      </c>
      <c r="M67" s="9">
        <v>1.5958393763014087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3"/>
  <sheetViews>
    <sheetView topLeftCell="A25" zoomScaleNormal="100" workbookViewId="0">
      <selection sqref="A1:M33"/>
    </sheetView>
  </sheetViews>
  <sheetFormatPr defaultRowHeight="14" x14ac:dyDescent="0.3"/>
  <sheetData>
    <row r="1" spans="1:13" x14ac:dyDescent="0.3">
      <c r="A1" s="1" t="s">
        <v>5</v>
      </c>
      <c r="B1" s="1" t="s">
        <v>6</v>
      </c>
    </row>
    <row r="2" spans="1:13" x14ac:dyDescent="0.3">
      <c r="A2" s="1" t="s">
        <v>7</v>
      </c>
      <c r="B2" s="1" t="s">
        <v>8</v>
      </c>
    </row>
    <row r="3" spans="1:13" x14ac:dyDescent="0.3">
      <c r="A3" s="1" t="s">
        <v>11</v>
      </c>
      <c r="B3" s="1" t="s">
        <v>12</v>
      </c>
    </row>
    <row r="5" spans="1:13" x14ac:dyDescent="0.3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</row>
    <row r="6" spans="1:13" x14ac:dyDescent="0.3">
      <c r="A6" s="3" t="s">
        <v>35</v>
      </c>
      <c r="B6" s="4">
        <v>84.5</v>
      </c>
      <c r="C6" s="4">
        <v>83</v>
      </c>
      <c r="D6" s="4">
        <v>83.2</v>
      </c>
      <c r="E6" s="4">
        <v>81.099999999999994</v>
      </c>
      <c r="F6" s="4">
        <v>80.5</v>
      </c>
      <c r="G6" s="4">
        <v>82.5</v>
      </c>
      <c r="H6" s="4">
        <v>83</v>
      </c>
      <c r="I6" s="4">
        <v>85.2</v>
      </c>
      <c r="J6" s="4">
        <v>84.5</v>
      </c>
      <c r="K6" s="4">
        <v>84.4</v>
      </c>
      <c r="L6" s="4">
        <v>82.9</v>
      </c>
      <c r="M6" s="4">
        <v>83.7</v>
      </c>
    </row>
    <row r="7" spans="1:13" x14ac:dyDescent="0.3">
      <c r="A7" s="7" t="s">
        <v>60</v>
      </c>
      <c r="B7" s="8">
        <v>65.102150566992904</v>
      </c>
      <c r="C7" s="8">
        <v>65.684254009307324</v>
      </c>
      <c r="D7" s="8">
        <v>66.532777907555086</v>
      </c>
      <c r="E7" s="8">
        <v>68.369673602898814</v>
      </c>
      <c r="F7" s="8">
        <v>67.668630908020901</v>
      </c>
      <c r="G7" s="8">
        <v>68.98660816764982</v>
      </c>
      <c r="H7" s="8">
        <v>68.206273072173857</v>
      </c>
      <c r="I7" s="8">
        <v>68.211279081874437</v>
      </c>
      <c r="J7" s="8">
        <v>67.183386771511465</v>
      </c>
      <c r="K7" s="8">
        <v>67.318511497066694</v>
      </c>
      <c r="L7" s="8">
        <v>66.593491210574498</v>
      </c>
      <c r="M7" s="8">
        <v>67.049600900063638</v>
      </c>
    </row>
    <row r="8" spans="1:13" x14ac:dyDescent="0.3">
      <c r="A8" s="7" t="s">
        <v>61</v>
      </c>
      <c r="B8" s="9">
        <v>1.2979601943110293</v>
      </c>
      <c r="C8" s="9">
        <v>1.2636209583538709</v>
      </c>
      <c r="D8" s="9">
        <v>1.2505114413771123</v>
      </c>
      <c r="E8" s="9">
        <v>1.1861984374979</v>
      </c>
      <c r="F8" s="9">
        <v>1.1896206398710834</v>
      </c>
      <c r="G8" s="9">
        <v>1.1958842765469817</v>
      </c>
      <c r="H8" s="9">
        <v>1.2168968668346951</v>
      </c>
      <c r="I8" s="9">
        <v>1.2490602895414686</v>
      </c>
      <c r="J8" s="9">
        <v>1.2577514183287868</v>
      </c>
      <c r="K8" s="9">
        <v>1.2537413279507468</v>
      </c>
      <c r="L8" s="9">
        <v>1.2448664050044003</v>
      </c>
      <c r="M8" s="9">
        <v>1.2483295780500396</v>
      </c>
    </row>
    <row r="10" spans="1:13" x14ac:dyDescent="0.3">
      <c r="A10" s="1"/>
      <c r="B10" s="1" t="s">
        <v>57</v>
      </c>
    </row>
    <row r="11" spans="1:13" x14ac:dyDescent="0.3">
      <c r="A11" s="3" t="s">
        <v>35</v>
      </c>
      <c r="B11" s="4">
        <v>37.299999999999997</v>
      </c>
      <c r="C11" s="4">
        <v>32.200000000000003</v>
      </c>
      <c r="D11" s="4">
        <v>29.9</v>
      </c>
      <c r="E11" s="4">
        <v>34.9</v>
      </c>
      <c r="F11" s="4">
        <v>34.5</v>
      </c>
      <c r="G11" s="4">
        <v>29</v>
      </c>
      <c r="H11" s="4">
        <v>43.8</v>
      </c>
      <c r="I11" s="4">
        <v>48</v>
      </c>
      <c r="J11" s="4">
        <v>44.4</v>
      </c>
      <c r="K11" s="4">
        <v>37</v>
      </c>
      <c r="L11" s="4">
        <v>44.3</v>
      </c>
      <c r="M11" s="4">
        <v>40.799999999999997</v>
      </c>
    </row>
    <row r="12" spans="1:13" x14ac:dyDescent="0.3">
      <c r="A12" s="7" t="s">
        <v>60</v>
      </c>
      <c r="B12" s="8">
        <v>29.120787008572467</v>
      </c>
      <c r="C12" s="8">
        <v>30.238323199874998</v>
      </c>
      <c r="D12" s="8">
        <v>31.113259219584524</v>
      </c>
      <c r="E12" s="8">
        <v>32.297644287566477</v>
      </c>
      <c r="F12" s="8">
        <v>32.192524609116617</v>
      </c>
      <c r="G12" s="8">
        <v>33.648707414531742</v>
      </c>
      <c r="H12" s="8">
        <v>33.841001247441326</v>
      </c>
      <c r="I12" s="8">
        <v>34.184862161902075</v>
      </c>
      <c r="J12" s="8">
        <v>35.201232330649546</v>
      </c>
      <c r="K12" s="8">
        <v>36.022591774245278</v>
      </c>
      <c r="L12" s="8">
        <v>36.852822088655941</v>
      </c>
      <c r="M12" s="8">
        <v>37.849185698460467</v>
      </c>
    </row>
    <row r="13" spans="1:13" x14ac:dyDescent="0.3">
      <c r="A13" s="7" t="s">
        <v>61</v>
      </c>
      <c r="B13" s="9">
        <v>1.2808719760568203</v>
      </c>
      <c r="C13" s="9">
        <v>1.0648738617931406</v>
      </c>
      <c r="D13" s="9">
        <v>0.96100507468465957</v>
      </c>
      <c r="E13" s="9">
        <v>1.0805741647676559</v>
      </c>
      <c r="F13" s="9">
        <v>1.0716773666837527</v>
      </c>
      <c r="G13" s="9">
        <v>0.86184588438234855</v>
      </c>
      <c r="H13" s="9">
        <v>1.294287946143782</v>
      </c>
      <c r="I13" s="9">
        <v>1.404130277684561</v>
      </c>
      <c r="J13" s="9">
        <v>1.2613194783337494</v>
      </c>
      <c r="K13" s="9">
        <v>1.0271332010722651</v>
      </c>
      <c r="L13" s="9">
        <v>1.202078904389698</v>
      </c>
      <c r="M13" s="9">
        <v>1.0779624250056075</v>
      </c>
    </row>
    <row r="14" spans="1:13" x14ac:dyDescent="0.3">
      <c r="A14" s="1"/>
      <c r="B14" s="1"/>
    </row>
    <row r="15" spans="1:13" x14ac:dyDescent="0.3">
      <c r="A15" s="1"/>
      <c r="B15" s="1" t="s">
        <v>58</v>
      </c>
    </row>
    <row r="16" spans="1:13" x14ac:dyDescent="0.3">
      <c r="A16" s="3" t="s">
        <v>35</v>
      </c>
      <c r="B16" s="4">
        <v>21</v>
      </c>
      <c r="C16" s="4">
        <v>21.8</v>
      </c>
      <c r="D16" s="4">
        <v>22.7</v>
      </c>
      <c r="E16" s="4">
        <v>20.7</v>
      </c>
      <c r="F16" s="4">
        <v>15.8</v>
      </c>
      <c r="G16" s="4">
        <v>14.4</v>
      </c>
      <c r="H16" s="4">
        <v>21.1</v>
      </c>
      <c r="I16" s="4">
        <v>12.5</v>
      </c>
      <c r="J16" s="4">
        <v>10.7</v>
      </c>
      <c r="K16" s="4">
        <v>15.9</v>
      </c>
      <c r="L16" s="4">
        <v>17.100000000000001</v>
      </c>
      <c r="M16" s="4">
        <v>18.100000000000001</v>
      </c>
    </row>
    <row r="17" spans="1:13" x14ac:dyDescent="0.3">
      <c r="A17" s="7" t="s">
        <v>60</v>
      </c>
      <c r="B17" s="8">
        <v>22.108332342532282</v>
      </c>
      <c r="C17" s="8">
        <v>22.039402034165352</v>
      </c>
      <c r="D17" s="8">
        <v>23.043856464332858</v>
      </c>
      <c r="E17" s="8">
        <v>22.668845085867034</v>
      </c>
      <c r="F17" s="8">
        <v>23.813314332802229</v>
      </c>
      <c r="G17" s="8">
        <v>23.775775863921602</v>
      </c>
      <c r="H17" s="8">
        <v>23.925032716537888</v>
      </c>
      <c r="I17" s="8">
        <v>22.967540339956916</v>
      </c>
      <c r="J17" s="8">
        <v>24.236211036684459</v>
      </c>
      <c r="K17" s="8">
        <v>23.951420399005844</v>
      </c>
      <c r="L17" s="8">
        <v>24.431795782296785</v>
      </c>
      <c r="M17" s="8">
        <v>25.435089802649191</v>
      </c>
    </row>
    <row r="18" spans="1:13" x14ac:dyDescent="0.3">
      <c r="A18" s="7" t="s">
        <v>61</v>
      </c>
      <c r="B18" s="9">
        <v>0.94986811644765901</v>
      </c>
      <c r="C18" s="9">
        <v>0.98913754403162879</v>
      </c>
      <c r="D18" s="9">
        <v>0.98507817192555946</v>
      </c>
      <c r="E18" s="9">
        <v>0.9131475344946216</v>
      </c>
      <c r="F18" s="9">
        <v>0.66349437038404635</v>
      </c>
      <c r="G18" s="9">
        <v>0.60565846862020545</v>
      </c>
      <c r="H18" s="9">
        <v>0.8819214690316759</v>
      </c>
      <c r="I18" s="9">
        <v>0.54424635006533961</v>
      </c>
      <c r="J18" s="9">
        <v>0.44148815108946876</v>
      </c>
      <c r="K18" s="9">
        <v>0.66384371929190322</v>
      </c>
      <c r="L18" s="9">
        <v>0.69990761843182303</v>
      </c>
      <c r="M18" s="9">
        <v>0.71161533693955337</v>
      </c>
    </row>
    <row r="20" spans="1:13" x14ac:dyDescent="0.3">
      <c r="A20" s="1"/>
      <c r="B20" s="1" t="s">
        <v>8</v>
      </c>
    </row>
    <row r="21" spans="1:13" x14ac:dyDescent="0.3">
      <c r="A21" s="3" t="s">
        <v>35</v>
      </c>
      <c r="B21" s="4">
        <v>92.7</v>
      </c>
      <c r="C21" s="4">
        <v>92</v>
      </c>
      <c r="D21" s="4">
        <v>93.7</v>
      </c>
      <c r="E21" s="4">
        <v>92.2</v>
      </c>
      <c r="F21" s="4">
        <v>93.3</v>
      </c>
      <c r="G21" s="4">
        <v>92.5</v>
      </c>
      <c r="H21" s="4">
        <v>91.7</v>
      </c>
      <c r="I21" s="4">
        <v>89.7</v>
      </c>
      <c r="J21" s="4">
        <v>90.6</v>
      </c>
      <c r="K21" s="4">
        <v>90.8</v>
      </c>
      <c r="L21" s="4">
        <v>90.3</v>
      </c>
      <c r="M21" s="4">
        <v>89.9</v>
      </c>
    </row>
    <row r="22" spans="1:13" x14ac:dyDescent="0.3">
      <c r="A22" s="7" t="s">
        <v>60</v>
      </c>
      <c r="B22" s="8">
        <v>79.297075735693511</v>
      </c>
      <c r="C22" s="8">
        <v>79.988585077075484</v>
      </c>
      <c r="D22" s="8">
        <v>81.273680503897324</v>
      </c>
      <c r="E22" s="8">
        <v>83.284212315613615</v>
      </c>
      <c r="F22" s="8">
        <v>83.539137052588188</v>
      </c>
      <c r="G22" s="8">
        <v>83.813948080314063</v>
      </c>
      <c r="H22" s="8">
        <v>82.99334370314881</v>
      </c>
      <c r="I22" s="8">
        <v>84.11283397000787</v>
      </c>
      <c r="J22" s="8">
        <v>83.252743053041769</v>
      </c>
      <c r="K22" s="8">
        <v>83.635421261127604</v>
      </c>
      <c r="L22" s="8">
        <v>82.983908302208334</v>
      </c>
      <c r="M22" s="8">
        <v>83.645635392784797</v>
      </c>
    </row>
    <row r="23" spans="1:13" x14ac:dyDescent="0.3">
      <c r="A23" s="7" t="s">
        <v>61</v>
      </c>
      <c r="B23" s="9">
        <v>1.1690216712275749</v>
      </c>
      <c r="C23" s="9">
        <v>1.1501641129337461</v>
      </c>
      <c r="D23" s="9">
        <v>1.1528947553384985</v>
      </c>
      <c r="E23" s="9">
        <v>1.1070525545778009</v>
      </c>
      <c r="F23" s="9">
        <v>1.1168417976506906</v>
      </c>
      <c r="G23" s="9">
        <v>1.1036349213780337</v>
      </c>
      <c r="H23" s="9">
        <v>1.1049078866853856</v>
      </c>
      <c r="I23" s="9">
        <v>1.0664246556237107</v>
      </c>
      <c r="J23" s="9">
        <v>1.0882524308211341</v>
      </c>
      <c r="K23" s="9">
        <v>1.0856644066693113</v>
      </c>
      <c r="L23" s="9">
        <v>1.0881627757413899</v>
      </c>
      <c r="M23" s="9">
        <v>1.0747721573020019</v>
      </c>
    </row>
    <row r="25" spans="1:13" x14ac:dyDescent="0.3">
      <c r="A25" s="1"/>
      <c r="B25" s="1" t="s">
        <v>57</v>
      </c>
    </row>
    <row r="26" spans="1:13" x14ac:dyDescent="0.3">
      <c r="A26" s="3" t="s">
        <v>35</v>
      </c>
      <c r="B26" s="4">
        <v>69.2</v>
      </c>
      <c r="C26" s="4">
        <v>68.599999999999994</v>
      </c>
      <c r="D26" s="4">
        <v>67.2</v>
      </c>
      <c r="E26" s="4">
        <v>65.3</v>
      </c>
      <c r="F26" s="4">
        <v>65.3</v>
      </c>
      <c r="G26" s="4">
        <v>69.3</v>
      </c>
      <c r="H26" s="4">
        <v>68.400000000000006</v>
      </c>
      <c r="I26" s="4">
        <v>63.9</v>
      </c>
      <c r="J26" s="4">
        <v>59</v>
      </c>
      <c r="K26" s="4">
        <v>61.5</v>
      </c>
      <c r="L26" s="4">
        <v>62.2</v>
      </c>
      <c r="M26" s="4">
        <v>60.7</v>
      </c>
    </row>
    <row r="27" spans="1:13" x14ac:dyDescent="0.3">
      <c r="A27" s="7" t="s">
        <v>60</v>
      </c>
      <c r="B27" s="8">
        <v>47.820996603235145</v>
      </c>
      <c r="C27" s="8">
        <v>48.099939010980705</v>
      </c>
      <c r="D27" s="8">
        <v>51.676248184658846</v>
      </c>
      <c r="E27" s="8">
        <v>54.572102258908217</v>
      </c>
      <c r="F27" s="8">
        <v>54.663509102858491</v>
      </c>
      <c r="G27" s="8">
        <v>56.72377408895759</v>
      </c>
      <c r="H27" s="8">
        <v>56.966991104744359</v>
      </c>
      <c r="I27" s="8">
        <v>57.947762460039385</v>
      </c>
      <c r="J27" s="8">
        <v>58.753369437039915</v>
      </c>
      <c r="K27" s="8">
        <v>59.318159727783716</v>
      </c>
      <c r="L27" s="8">
        <v>58.802949596178308</v>
      </c>
      <c r="M27" s="8">
        <v>60.422688960182661</v>
      </c>
    </row>
    <row r="28" spans="1:13" x14ac:dyDescent="0.3">
      <c r="A28" s="7" t="s">
        <v>61</v>
      </c>
      <c r="B28" s="9">
        <v>1.4470631085785139</v>
      </c>
      <c r="C28" s="9">
        <v>1.4261972345607203</v>
      </c>
      <c r="D28" s="9">
        <v>1.3004040030125426</v>
      </c>
      <c r="E28" s="9">
        <v>1.1965820867628494</v>
      </c>
      <c r="F28" s="9">
        <v>1.1945811945063238</v>
      </c>
      <c r="G28" s="9">
        <v>1.2217099639970999</v>
      </c>
      <c r="H28" s="9">
        <v>1.2006953267767635</v>
      </c>
      <c r="I28" s="9">
        <v>1.10271729722205</v>
      </c>
      <c r="J28" s="9">
        <v>1.0041977262806072</v>
      </c>
      <c r="K28" s="9">
        <v>1.0367819952983865</v>
      </c>
      <c r="L28" s="9">
        <v>1.0577700681198903</v>
      </c>
      <c r="M28" s="9">
        <v>1.004589518351295</v>
      </c>
    </row>
    <row r="30" spans="1:13" x14ac:dyDescent="0.3">
      <c r="A30" s="1"/>
      <c r="B30" s="1" t="s">
        <v>58</v>
      </c>
    </row>
    <row r="31" spans="1:13" x14ac:dyDescent="0.3">
      <c r="A31" s="3" t="s">
        <v>35</v>
      </c>
      <c r="B31" s="4">
        <v>53.6</v>
      </c>
      <c r="C31" s="4">
        <v>40.4</v>
      </c>
      <c r="D31" s="4">
        <v>33.6</v>
      </c>
      <c r="E31" s="4">
        <v>37.700000000000003</v>
      </c>
      <c r="F31" s="4">
        <v>33.4</v>
      </c>
      <c r="G31" s="4">
        <v>30.8</v>
      </c>
      <c r="H31" s="4">
        <v>40.5</v>
      </c>
      <c r="I31" s="4">
        <v>36.1</v>
      </c>
      <c r="J31" s="4">
        <v>29.5</v>
      </c>
      <c r="K31" s="4">
        <v>34.4</v>
      </c>
      <c r="L31" s="4">
        <v>38.4</v>
      </c>
      <c r="M31" s="4">
        <v>35.799999999999997</v>
      </c>
    </row>
    <row r="32" spans="1:13" x14ac:dyDescent="0.3">
      <c r="A32" s="7" t="s">
        <v>60</v>
      </c>
      <c r="B32" s="8">
        <v>30.310099900143655</v>
      </c>
      <c r="C32" s="8">
        <v>30.62503136944839</v>
      </c>
      <c r="D32" s="8">
        <v>33.733485100484373</v>
      </c>
      <c r="E32" s="8">
        <v>35.904833278980846</v>
      </c>
      <c r="F32" s="8">
        <v>37.10586055669021</v>
      </c>
      <c r="G32" s="8">
        <v>36.694895328654241</v>
      </c>
      <c r="H32" s="8">
        <v>36.519878914228869</v>
      </c>
      <c r="I32" s="8">
        <v>35.043225417167726</v>
      </c>
      <c r="J32" s="8">
        <v>38.363360183405646</v>
      </c>
      <c r="K32" s="8">
        <v>36.960669826348443</v>
      </c>
      <c r="L32" s="8">
        <v>39.255992218641545</v>
      </c>
      <c r="M32" s="8">
        <v>41.171567920396811</v>
      </c>
    </row>
    <row r="33" spans="1:13" x14ac:dyDescent="0.3">
      <c r="A33" s="7" t="s">
        <v>61</v>
      </c>
      <c r="B33" s="9">
        <v>1.7683874410373013</v>
      </c>
      <c r="C33" s="9">
        <v>1.3191823222196972</v>
      </c>
      <c r="D33" s="9">
        <v>0.99604294960669648</v>
      </c>
      <c r="E33" s="9">
        <v>1.0499979127342187</v>
      </c>
      <c r="F33" s="9">
        <v>0.90012735182280945</v>
      </c>
      <c r="G33" s="9">
        <v>0.83935380450449071</v>
      </c>
      <c r="H33" s="9">
        <v>1.1089850570183681</v>
      </c>
      <c r="I33" s="9">
        <v>1.030156316099675</v>
      </c>
      <c r="J33" s="9">
        <v>0.76896288174361849</v>
      </c>
      <c r="K33" s="9">
        <v>0.93071906330758647</v>
      </c>
      <c r="L33" s="9">
        <v>0.97819461003879404</v>
      </c>
      <c r="M33" s="9">
        <v>0.86953210208602028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Data2</vt:lpstr>
      <vt:lpstr>bad or very bad</vt:lpstr>
      <vt:lpstr>good or very good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2018-07-12T14:33:57Z</dcterms:created>
  <dcterms:modified xsi:type="dcterms:W3CDTF">2018-07-23T12:34:22Z</dcterms:modified>
</cp:coreProperties>
</file>